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defaultThemeVersion="166925"/>
  <xr:revisionPtr revIDLastSave="0" documentId="13_ncr:1_{5B535CDB-111E-4B0E-A265-118C3DDCE61C}" xr6:coauthVersionLast="47" xr6:coauthVersionMax="47" xr10:uidLastSave="{00000000-0000-0000-0000-000000000000}"/>
  <bookViews>
    <workbookView xWindow="-120" yWindow="-120" windowWidth="29040" windowHeight="15720" xr2:uid="{5B573A0F-110C-4204-9975-BDDD8CA2A37A}"/>
  </bookViews>
  <sheets>
    <sheet name="ISŠ Sokolnice" sheetId="1" r:id="rId1"/>
  </sheets>
  <definedNames>
    <definedName name="_xlnm.Print_Area" localSheetId="0">'ISŠ Sokolnice'!$A$1:$O$301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51" i="1" l="1"/>
  <c r="O149" i="1"/>
  <c r="O21" i="1"/>
  <c r="O290" i="1"/>
  <c r="O294" i="1"/>
  <c r="O293" i="1"/>
  <c r="O292" i="1"/>
  <c r="O291" i="1"/>
  <c r="O285" i="1" l="1"/>
  <c r="O283" i="1"/>
  <c r="O281" i="1"/>
  <c r="O275" i="1"/>
  <c r="O273" i="1"/>
  <c r="O271" i="1"/>
  <c r="O269" i="1"/>
  <c r="O262" i="1"/>
  <c r="O248" i="1"/>
  <c r="O246" i="1" l="1"/>
  <c r="O239" i="1" l="1"/>
  <c r="O199" i="1" l="1"/>
  <c r="O195" i="1"/>
  <c r="O193" i="1"/>
  <c r="O180" i="1"/>
  <c r="O176" i="1"/>
  <c r="O134" i="1" l="1"/>
  <c r="O107" i="1"/>
  <c r="O74" i="1"/>
  <c r="O48" i="1"/>
  <c r="O46" i="1"/>
  <c r="O44" i="1"/>
  <c r="O42" i="1"/>
  <c r="O38" i="1" l="1"/>
  <c r="O33" i="1"/>
  <c r="O14" i="1"/>
  <c r="O12" i="1"/>
  <c r="O237" i="1" l="1"/>
  <c r="O235" i="1"/>
  <c r="O231" i="1"/>
  <c r="O206" i="1"/>
  <c r="O184" i="1" l="1"/>
  <c r="O172" i="1"/>
  <c r="O170" i="1"/>
  <c r="O168" i="1"/>
  <c r="O166" i="1"/>
  <c r="O164" i="1"/>
  <c r="O155" i="1"/>
  <c r="O143" i="1"/>
  <c r="O128" i="1" l="1"/>
  <c r="O119" i="1" l="1"/>
  <c r="O72" i="1" l="1"/>
  <c r="O258" i="1" l="1"/>
  <c r="O254" i="1"/>
  <c r="O244" i="1"/>
  <c r="O233" i="1"/>
  <c r="O210" i="1" l="1"/>
  <c r="O182" i="1"/>
  <c r="O117" i="1" l="1"/>
  <c r="O186" i="1" l="1"/>
  <c r="O160" i="1"/>
  <c r="O100" i="1" l="1"/>
  <c r="O252" i="1" l="1"/>
  <c r="O299" i="1" s="1"/>
</calcChain>
</file>

<file path=xl/sharedStrings.xml><?xml version="1.0" encoding="utf-8"?>
<sst xmlns="http://schemas.openxmlformats.org/spreadsheetml/2006/main" count="657" uniqueCount="235">
  <si>
    <t>Položka č.:</t>
  </si>
  <si>
    <t>Název a popis:</t>
  </si>
  <si>
    <t>Typ:</t>
  </si>
  <si>
    <t>Rozměr v mm:</t>
  </si>
  <si>
    <t>MJ:</t>
  </si>
  <si>
    <t>Počet ks:</t>
  </si>
  <si>
    <t>Napětí:
(V)</t>
  </si>
  <si>
    <t>Příkon:
[kW]</t>
  </si>
  <si>
    <t>Připojení plyn :</t>
  </si>
  <si>
    <t>Připojení ZTI:</t>
  </si>
  <si>
    <t xml:space="preserve">Cena za </t>
  </si>
  <si>
    <t>Cena celkem
bez DPH:</t>
  </si>
  <si>
    <t>Upravená
voda</t>
  </si>
  <si>
    <t>Studená
voda</t>
  </si>
  <si>
    <t>Teplá
voda</t>
  </si>
  <si>
    <t>Odpad</t>
  </si>
  <si>
    <t>MJ bez DPH:</t>
  </si>
  <si>
    <t>1PP</t>
  </si>
  <si>
    <t>ks</t>
  </si>
  <si>
    <t>x</t>
  </si>
  <si>
    <t>-</t>
  </si>
  <si>
    <t>dodávka stavby</t>
  </si>
  <si>
    <t>HRUBÁ PŘÍPRAVA ZELENINY</t>
  </si>
  <si>
    <t>Baterie se sprchou</t>
  </si>
  <si>
    <t>tlaková hadice, vyvažovací pružina, háček na sprchu a pákové přepnutí (sprcha/ramínko), max. průtok 17l/min., max. pracovní tlak 5 bar, upevňovací otvor pro baterii průměr 35 mm, držák na stěnu</t>
  </si>
  <si>
    <t>Podlahový žlab</t>
  </si>
  <si>
    <t>800x750x950</t>
  </si>
  <si>
    <t>náplň 20kg, výkon 300kg/h, doba škrábání (loupání) jedné dávky brambor od 1,5 do 3 minut, pokrytí bubnu i dna škrabky z korundu - materiálu zajišťujícího oškrábání zeleniny, kromě brambor lze zpracovat i kořenovou zeleninu a  cibuli</t>
  </si>
  <si>
    <t>Lapač škrobu a slupek</t>
  </si>
  <si>
    <t>Ø 320 mm, v = 380 mm</t>
  </si>
  <si>
    <t>nerezové provedení, odlučování škrobu systémem přepadu, odlučování slupek pomocí nerezového síta/koše</t>
  </si>
  <si>
    <t>Regál čtyřpolicový</t>
  </si>
  <si>
    <t>1NP</t>
  </si>
  <si>
    <t>SUCHÝ SKLAD</t>
  </si>
  <si>
    <t>PŘÍPRAVA MASA</t>
  </si>
  <si>
    <t>Mlýnek na maso</t>
  </si>
  <si>
    <t>345x484x622</t>
  </si>
  <si>
    <t>výkon 300kg/hod., šnekový pohon, průměr mlecí hlavy 82 mm, olejový box převodovky s dvojitým voděodolným systémem těsnění, ventilovaný motor, tělo i hlava z nerezu, krytí IP 54, šajby 2; 3; 3,5; 4,5; 6 a 8 mm</t>
  </si>
  <si>
    <t>Mrazicí skříň</t>
  </si>
  <si>
    <t>700x830x2120</t>
  </si>
  <si>
    <t>nerezové provedení vnější i vnitřní, energetická třída B, klimatická třída 5, izolace min. 60 mm, min. teplotní rozsah -15/-24°C, užitný čistý objem min 450l, ventilované chlazení, výparník umístěn mimo chladicí komoru, automatické odmrazování, min. 20 vlisovaných vsunů na GN 2/1, LED display, 4ks roštů součástí stroje</t>
  </si>
  <si>
    <t>KONVEKTOMATY</t>
  </si>
  <si>
    <t>Podstropní odsavač par</t>
  </si>
  <si>
    <t>dodávka VZT</t>
  </si>
  <si>
    <t>Krouhač zeleniny</t>
  </si>
  <si>
    <t>390x340x610</t>
  </si>
  <si>
    <t>Pracovní stůl s policí</t>
  </si>
  <si>
    <t>660x730x650</t>
  </si>
  <si>
    <t>řemínkový pohon, průměr nože 300 mm, max. tl. plátku 23 mm, řezná plocha 305x270 mm, úhel nože 35°,výkon 34-70 plátků/min., 3 rychlosti a 3 úrovně nastavení pojezdu, možnost manuálního krájení, počitadlo plátků</t>
  </si>
  <si>
    <t>Stůl s dřezem a prolisem desky</t>
  </si>
  <si>
    <t>Úpravna vody</t>
  </si>
  <si>
    <t>Vozík manipulační</t>
  </si>
  <si>
    <t>Chladicí stůl, 2x dvířka</t>
  </si>
  <si>
    <t>Kuchyňský robot univerzální</t>
  </si>
  <si>
    <t>VARNA</t>
  </si>
  <si>
    <t>Multifunkční pánev elektrická, 100l</t>
  </si>
  <si>
    <t>1030x894x608</t>
  </si>
  <si>
    <t>Neutrální modul s policí</t>
  </si>
  <si>
    <t>410x668x430</t>
  </si>
  <si>
    <t>VÝDEJ</t>
  </si>
  <si>
    <t>704.1</t>
  </si>
  <si>
    <t>Pojezdová dráha na tácy</t>
  </si>
  <si>
    <t>Chladicí vana 2xGN11</t>
  </si>
  <si>
    <t>772x650</t>
  </si>
  <si>
    <t>MYTÍ STOLNÍHO NÁDOBÍ</t>
  </si>
  <si>
    <t>DOPRAVA A MONTÁŽ ZAŘÍZENÍ</t>
  </si>
  <si>
    <t>XXX</t>
  </si>
  <si>
    <t>Doprava zařízení na místo určení</t>
  </si>
  <si>
    <t>Rozmístění technologie dle projektové dokumentace</t>
  </si>
  <si>
    <t>Montáž zařízení dle pokynů stanovených výrobcem</t>
  </si>
  <si>
    <t>Zaškolení obsluhy</t>
  </si>
  <si>
    <t>Celkový investiční náklad z veřejně dostupných zdrojů bez DPH</t>
  </si>
  <si>
    <t>001</t>
  </si>
  <si>
    <t>stávající</t>
  </si>
  <si>
    <t>001.1</t>
  </si>
  <si>
    <t>Vodovodní baterie</t>
  </si>
  <si>
    <t>002</t>
  </si>
  <si>
    <t>003</t>
  </si>
  <si>
    <t>Škrabka brambor a kořenové zeleniny</t>
  </si>
  <si>
    <t>003.1</t>
  </si>
  <si>
    <t>VÝTLUK VAJEC</t>
  </si>
  <si>
    <t>031</t>
  </si>
  <si>
    <t>Pracovní stůl</t>
  </si>
  <si>
    <t>032</t>
  </si>
  <si>
    <t>Chladicí skříň na vejce</t>
  </si>
  <si>
    <t>SKLAD KONZERV</t>
  </si>
  <si>
    <t>051</t>
  </si>
  <si>
    <t>CHLADICÍ BOX</t>
  </si>
  <si>
    <t>081</t>
  </si>
  <si>
    <t>Chladicí box</t>
  </si>
  <si>
    <t>082</t>
  </si>
  <si>
    <t>min. nosnost police 80kg,  bližší specifikace viz. samostatný technický standard nerezového nábytku - příloha výkazu výměr</t>
  </si>
  <si>
    <t>SKLAD POTRAVIN</t>
  </si>
  <si>
    <t>jednoduchý, zadní a pravý boční lem 40 mm, bližší specifikace viz. samostatný technický standard nerezového nábytku - příloha výkazu výměr</t>
  </si>
  <si>
    <t>950x750x900</t>
  </si>
  <si>
    <t>Váha kontrolní</t>
  </si>
  <si>
    <t>Chladicí skříň</t>
  </si>
  <si>
    <t>5x 0,15</t>
  </si>
  <si>
    <t>nerezové provedení vnější i vnitřní, energetická třída A, klimatická třída 5, izolace min. 60 mm, min. teplotní rozsah -2/+8°C, užitný čistý objem min 450l, ventilované chlazení, výparník umístěn mimo chladicí komoru, automatické odmrazování, min. 20 vlisovaných vsunů na GN 2/1, LED display, 4ks roštů součástí stroje</t>
  </si>
  <si>
    <t>5x 0,25</t>
  </si>
  <si>
    <t>Šokový zchlazovač, 5xGN11</t>
  </si>
  <si>
    <t>PŘÍPRAVA ZELENINY</t>
  </si>
  <si>
    <t>Pracovní stůl s dřezem</t>
  </si>
  <si>
    <t>152.1</t>
  </si>
  <si>
    <t>výkon 150l/hod., 50-300 porcí, 375 ot/min., nerezový motorový blok, kovová nádoba a víko, magnetická bezpečnostní pojistka, brzda motoru a automatický restart, kryt motorového bloku z polykarbonátu, 1 regulace rychlosti, krouhací hlava v celokovovém provedení, odnímatelné víko, 2 násypné otvory</t>
  </si>
  <si>
    <t>1900x1900x2200</t>
  </si>
  <si>
    <t>1700x600x1800</t>
  </si>
  <si>
    <t>stavitelný, min. nosnost police 80kg,  bližší specifikace viz. samostatný technický standard nerezového nábytku - příloha výkazu výměr</t>
  </si>
  <si>
    <t>950x500x1800</t>
  </si>
  <si>
    <t>MYTÍ TERMOPORTŮ</t>
  </si>
  <si>
    <t>Stůl se dvěma dřezy</t>
  </si>
  <si>
    <t>183.1</t>
  </si>
  <si>
    <t>Vodovodní baterie, stojánková</t>
  </si>
  <si>
    <t>Stůl s dřezem</t>
  </si>
  <si>
    <t>201.1</t>
  </si>
  <si>
    <t>Vodovodní baterie, nástěnná</t>
  </si>
  <si>
    <t>Pracovní stůl s policí a zásuvkovým blokem</t>
  </si>
  <si>
    <t>Řeznický špalek</t>
  </si>
  <si>
    <t>PŘÍPRAVA TĚSTA</t>
  </si>
  <si>
    <t>Vozík se zásuvy na GN</t>
  </si>
  <si>
    <t>nerezové provedení, 4 kolečka z toho 2 s brzdou, 12 zásuvů na GN</t>
  </si>
  <si>
    <t>660x590x1600</t>
  </si>
  <si>
    <t>Pracovní stůl s dřevěnou deskou</t>
  </si>
  <si>
    <t>Skříňka nástěnná s dvířky</t>
  </si>
  <si>
    <t>255.1</t>
  </si>
  <si>
    <t>Kráječ pečiva</t>
  </si>
  <si>
    <t>600x600x630</t>
  </si>
  <si>
    <t>kráječ na pečivo a knedlíky o max. délce 385 mm a výšce 140mm, tl. Krajíce 13 mm, bezpečnostní kryt a pojistka, šiká balicí police, z lakovaného kovu, dotykové plochy z nerezové oceli, rozteč nožů 10; 12; 13 a 15 mm</t>
  </si>
  <si>
    <t>1600x800x900</t>
  </si>
  <si>
    <t>spodní police, zadní a levý boční lem 40 mm, bližší specifikace viz. samostatný technický standard nerezového nábytku - příloha výkazu výměr</t>
  </si>
  <si>
    <t>STUDENÁ KUCHYNĚ</t>
  </si>
  <si>
    <t>Police nástěnná, 1 etáž</t>
  </si>
  <si>
    <t>Nářezový stroj</t>
  </si>
  <si>
    <t>Pracovní stůl s dřezem a policí</t>
  </si>
  <si>
    <t>304.1</t>
  </si>
  <si>
    <t>Police nástěnná, 2 etáže</t>
  </si>
  <si>
    <t>repasované zařízení</t>
  </si>
  <si>
    <t>354.1</t>
  </si>
  <si>
    <t>Pracovní stůl s policí, pojízdný, snížený</t>
  </si>
  <si>
    <t>Stůl pojízdný</t>
  </si>
  <si>
    <t>Fritéza elektrická, 2x21l</t>
  </si>
  <si>
    <t>z nerezové oceli AISI 304, tloušťka horní desky 30/10 mm, lisované vany, každá vana se dodává se 2 koši a 1 víkem, digitální ovládání, elektronický obvod pro ovládání a zobrazení teploty 0-190°C, udržování fritovací teploty, zvukový alarm, sklopná topná tělesa ve vanách</t>
  </si>
  <si>
    <t>800x920x900</t>
  </si>
  <si>
    <t>1400x650x900</t>
  </si>
  <si>
    <t>Sporák plynový, 6 hořáků</t>
  </si>
  <si>
    <t>505.1</t>
  </si>
  <si>
    <t>Podestavba pod sporák</t>
  </si>
  <si>
    <t>otevřená podestavba s policí, nerezové provedení</t>
  </si>
  <si>
    <t>rozsah varu hořáku z nerezové oceli AISI 304, tloušťka horní desky 20/10 mm, horní rošty a hořáky ze smaltované litiny, ventilem ovládané odnímatelné hořáky s dvojitým korunkovým víčkem hořáku, pilotní světlo a termočlánek</t>
  </si>
  <si>
    <t>1200x920x250</t>
  </si>
  <si>
    <t>1200x800x650</t>
  </si>
  <si>
    <t>zadní lem 40 mm, spodní police, bližší specifikace viz. samostatný technický standard nerezového nábytku - příloha výkazu výměr</t>
  </si>
  <si>
    <t>600x300</t>
  </si>
  <si>
    <t>Neutrální modul s vestavěnou technologií</t>
  </si>
  <si>
    <t>Udržovací zařízení 2xGN11, vestavěné</t>
  </si>
  <si>
    <t>vestavěné do položky č. 510, 2x zásuvka, CNS provedení, 3 režimy: manuální, přednastavené programy, vlastní varotéka, dvířka pro regulaci vlhkosti, vnitřní zaoblená komora,  barevný dotykový displej, úhlopříčka 5", USB vstup pro aktualizaci softwaru</t>
  </si>
  <si>
    <t>Multifunkční pánev elektrická, 2x25l</t>
  </si>
  <si>
    <t>1100x938x485</t>
  </si>
  <si>
    <t>viz. samostatný technický standard - příloha výkazu výměr</t>
  </si>
  <si>
    <t>Varný kotel elektrický, 150l</t>
  </si>
  <si>
    <t>1120x880x960</t>
  </si>
  <si>
    <t>Konvektomat elektrický, 20xGN11</t>
  </si>
  <si>
    <t>Podlahový žlab štěrbinový</t>
  </si>
  <si>
    <t>Umyvadlo s kolenovým ovládáním</t>
  </si>
  <si>
    <t>opláštěný nerezový výlisek, páka kolenového spouštění, kolínko výtokové, vanička 340x250x110 mm, síla plechu 1,2 mm</t>
  </si>
  <si>
    <t>470x370x225</t>
  </si>
  <si>
    <t>877x847x1807</t>
  </si>
  <si>
    <t>Výdejní deska</t>
  </si>
  <si>
    <t>Vozík vyhřívaný na talíře, 1 šachta</t>
  </si>
  <si>
    <t>5x 0,7</t>
  </si>
  <si>
    <t>konstrukce z chromniklové oceli 18/10, 4 kolečka z toho 2 s brzdou, 1 šachta, kapacita 50 talířů, přívodní kabel 2m, trubkové madlo, odkládací zásuvka, regulovaný termostat pro nastavení teploty</t>
  </si>
  <si>
    <t>610480x900</t>
  </si>
  <si>
    <t>Vozík vyhřívaný s policí, 3xGN11</t>
  </si>
  <si>
    <t>3x 2,1</t>
  </si>
  <si>
    <t>vozík z chromniklové oceli, 4 kolečka z toho 2 s brzdou, každá vana má samostatné vyhřívání topným tělesem a samostatný termostat pro regulaci teploty +30°C do 90°C, přívodní kabel 2m, trubkové madlo na krátké straně, odkládací police</t>
  </si>
  <si>
    <t>1210x650x900</t>
  </si>
  <si>
    <t>Vozík na tácy a příbory</t>
  </si>
  <si>
    <t>NÁPOJE</t>
  </si>
  <si>
    <t>Stůl s vestavěnou technologií</t>
  </si>
  <si>
    <t>652.1</t>
  </si>
  <si>
    <t>objem 20l, dvojitý plášť, elektrické vyhřívání, nekapající kohoutek, vodoznak</t>
  </si>
  <si>
    <t>400x400x650</t>
  </si>
  <si>
    <t>objem 2x12l, nerezové provedení s polykarbonátovými nádobami obdelníkového tvaru, lopatkový systém víření, samoobslužné dávkování nápojů</t>
  </si>
  <si>
    <t>Vířič chlazených nápojů</t>
  </si>
  <si>
    <t>Várnice na nápoje, 20l</t>
  </si>
  <si>
    <t>Ø 374 mm, v = 510 mm</t>
  </si>
  <si>
    <t>tříjeklová konstrukce z nerezu, bližší specifikace viz. samostatný technický standard nerezového nábytku - příloha výkazu výměr</t>
  </si>
  <si>
    <t>2200x350</t>
  </si>
  <si>
    <t>2200x700x900</t>
  </si>
  <si>
    <t>k vestavění do položky č. 652, digitální řídící termostat, provozní teplotní rozsah +2 až +10°C</t>
  </si>
  <si>
    <t>vestavěná položka č. 652.1, spodní police, dvířka, ukotvená pojezdová dráha, bližší specifikace viz. samostatný technický standard nerezového nábytku - příloha výkazu výměr</t>
  </si>
  <si>
    <t>zadní lem 100 mm, spodní police, bližší specifikace viz. samostatný technický standard nerezového nábytku - příloha výkazu výměr</t>
  </si>
  <si>
    <t>800x750x900</t>
  </si>
  <si>
    <t>Stůl s dřezem, roštovou policí a pojezdy pro koše</t>
  </si>
  <si>
    <t>1400x750x900</t>
  </si>
  <si>
    <t>v = 900</t>
  </si>
  <si>
    <t>702.1</t>
  </si>
  <si>
    <t>Mycí stroj</t>
  </si>
  <si>
    <t>735x750x1575</t>
  </si>
  <si>
    <t>dřez 500x500x250 mm vpravo u myčky, pojezdy na koš 600x500 mm, zadní lem 100 mm, bližší specifikace viz. samostatný technický standard nerezového nábytku - příloha výkazu výměr</t>
  </si>
  <si>
    <t>plně automatické objemově řízené změkčovací zařízení,  řídící jednotka, digitální displej, min. objem soli v nádrži 20 kg, tlak vody 2-6 bar, maximální průtok min. 10l/min</t>
  </si>
  <si>
    <t>Nástěnný odsavač par</t>
  </si>
  <si>
    <t>Stůl s pojezdy pro koše</t>
  </si>
  <si>
    <t>pojezdy na koš 600x500 mm, zadní lem 100 mm, bližší specifikace viz. samostatný technický standard nerezového nábytku - příloha výkazu výměr</t>
  </si>
  <si>
    <t>1100x760x900</t>
  </si>
  <si>
    <t>Skříňka nástěnná</t>
  </si>
  <si>
    <t>1400x700x900</t>
  </si>
  <si>
    <t>dřez 700x500x250 mm vlevo u myčky, zadní lem 100 mm, bližší specifikace viz. samostatný technický standard nerezového nábytku - příloha výkazu výměr</t>
  </si>
  <si>
    <t>751.1</t>
  </si>
  <si>
    <t>1024x1315x2034</t>
  </si>
  <si>
    <t>plně automatické objemově řízené změkčovací zařízení, bypass pro mixování upravené a neupravené vody, min. objem soli v nádrži 20 kg, tlak vody 2-6 bar, průtok min. 10l/min., řídící jednotka, digitální displej, teplota vody max. 45°C</t>
  </si>
  <si>
    <t>752.1</t>
  </si>
  <si>
    <t>700x700x1800</t>
  </si>
  <si>
    <t>800x600x1800</t>
  </si>
  <si>
    <t>1050x400x1800</t>
  </si>
  <si>
    <t>Demontáž a likvidace původního vybavení</t>
  </si>
  <si>
    <t>400x920x900</t>
  </si>
  <si>
    <t>600x800x900</t>
  </si>
  <si>
    <t>800x800x900</t>
  </si>
  <si>
    <t>1350x700x900</t>
  </si>
  <si>
    <t>agregát vpravo, zadní lem 40 mm, teplotní rozsah +2/+10°C, digitální termostat, nerez s T-PUR izolací, 2x dvířka, bližší specifikace viz. samostatný technický standard nerezového nábytku - příloha výkazu výměr</t>
  </si>
  <si>
    <t>Pracovní stůl se zásuvy na GN, zásuvkovým blokem a spodní policí</t>
  </si>
  <si>
    <t xml:space="preserve"> 1500x700x900</t>
  </si>
  <si>
    <t>1600x700x900</t>
  </si>
  <si>
    <t>Stůl se dvěma policemi</t>
  </si>
  <si>
    <t>2 police, zadní lem 40 mm, bližší specifikace viz. samostatný technický standard nerezového nábytku - příloha výkazu výměr</t>
  </si>
  <si>
    <t>800x600x900</t>
  </si>
  <si>
    <t>zásuvy na GN vpravo, vprostřed spodní police 600x700x40 mm, zásuvkový blok vlevo, zadní lem 40mm, bližší specifikace viz. samostatný technický standard nerezového nábytku - příloha výkazu výměr</t>
  </si>
  <si>
    <t>zásuvy na GN vpravo, vprostřed spodní police 550x700x40 mm, zásuvkový blok (2x zásuvka) vlevo, zadní lem 40 mm, bližší specifikace viz. samostatný technický standard nerezového nábytku - příloha výkazu výměr</t>
  </si>
  <si>
    <t>745x700x840</t>
  </si>
  <si>
    <t>zadní lem 40 mm, spodní police, designově jednotné s položkou č. 503 a č. 505bližší specifikace viz. samostatný technický standard nerezového nábytku - příloha výkazu výměr</t>
  </si>
  <si>
    <t>spodní police, 4 kolečka z toho 2 s brzdou, bližší specifikace viz. samostatný technický standard nerezového nábytku - příloha výkazu výměr</t>
  </si>
  <si>
    <t>kompletní repas zařízení - převodovka, motor, nový lak</t>
  </si>
  <si>
    <t>Pokud není uvedeno minimum, maximum, nebo jiná definice, platí u požadovaných parametrů tolerance +/- 10%. Technický standard je nadřazen výkazu výměr. Nerezový nábytek je třeba zaměřit do výroby dle skutečných rozměrů na stavbě. Všechno zařízení musí být určené pro profesionální použití.</t>
  </si>
  <si>
    <t>celonerezové provedení, izolace 75 mm, příkon zařízení 1,6kW+/- 15%, teplotní sonda, LCD display, přednastavené programy, automatické odmrazování, zchladí 22 kg za 90 min., zmrazí 13 kg za 240 min., 5 zásuvů na GN 1/1 nebo nádoby 600x400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</si>
</sst>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#,##0.00\ &quot;Kč&quot;"/>
    <numFmt numFmtId="165" formatCode="_-* #,##0.00\ _K_č_-;\-* #,##0.00\ _K_č_-;_-* &quot;-&quot;??\ _K_č_-;_-@_-"/>
    <numFmt numFmtId="166" formatCode="#,##0.00\ _K_č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  <charset val="238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10"/>
      <color theme="1" tint="0.499984740745262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0"/>
      <name val="Calibri"/>
      <family val="2"/>
    </font>
    <font>
      <b/>
      <sz val="10"/>
      <name val="Calibri"/>
      <family val="2"/>
      <charset val="238"/>
    </font>
    <font>
      <b/>
      <sz val="10"/>
      <color theme="2" tint="-0.749992370372631"/>
      <name val="Calibri"/>
      <family val="2"/>
    </font>
    <font>
      <sz val="10"/>
      <color theme="2" tint="-0.749992370372631"/>
      <name val="Calibri"/>
      <family val="2"/>
    </font>
    <font>
      <sz val="10"/>
      <color theme="2" tint="-0.749992370372631"/>
      <name val="Calibri"/>
      <family val="2"/>
      <scheme val="minor"/>
    </font>
    <font>
      <b/>
      <sz val="10"/>
      <color theme="1" tint="0.499984740745262"/>
      <name val="Calibri"/>
      <family val="2"/>
    </font>
    <font>
      <sz val="10"/>
      <color theme="1" tint="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" fillId="0" borderId="0"/>
    <xf numFmtId="0" fontId="15" fillId="2" borderId="0" applyNumberFormat="0" applyBorder="0" applyAlignment="0" applyProtection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4" fontId="8" fillId="0" borderId="1" xfId="1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/>
    </xf>
    <xf numFmtId="0" fontId="12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center"/>
    </xf>
    <xf numFmtId="166" fontId="8" fillId="0" borderId="1" xfId="0" applyNumberFormat="1" applyFont="1" applyBorder="1"/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vertical="center"/>
    </xf>
    <xf numFmtId="0" fontId="8" fillId="0" borderId="4" xfId="0" applyFont="1" applyBorder="1"/>
    <xf numFmtId="164" fontId="8" fillId="0" borderId="4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vertical="center"/>
    </xf>
    <xf numFmtId="0" fontId="8" fillId="0" borderId="7" xfId="0" applyFont="1" applyBorder="1"/>
    <xf numFmtId="44" fontId="8" fillId="0" borderId="7" xfId="0" applyNumberFormat="1" applyFont="1" applyBorder="1" applyAlignment="1">
      <alignment vertical="center"/>
    </xf>
    <xf numFmtId="44" fontId="8" fillId="0" borderId="7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49" fontId="4" fillId="3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wrapText="1"/>
    </xf>
    <xf numFmtId="1" fontId="6" fillId="0" borderId="1" xfId="0" applyNumberFormat="1" applyFon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4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4" fillId="0" borderId="0" xfId="0" applyFont="1" applyAlignment="1">
      <alignment horizontal="left" vertical="top"/>
    </xf>
    <xf numFmtId="0" fontId="15" fillId="0" borderId="0" xfId="5" applyFill="1"/>
    <xf numFmtId="0" fontId="15" fillId="0" borderId="0" xfId="5" applyNumberFormat="1" applyFill="1"/>
    <xf numFmtId="0" fontId="22" fillId="0" borderId="1" xfId="0" applyFont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left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164" fontId="22" fillId="0" borderId="1" xfId="1" applyNumberFormat="1" applyFont="1" applyFill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1" fontId="4" fillId="0" borderId="1" xfId="0" applyNumberFormat="1" applyFont="1" applyBorder="1" applyAlignment="1">
      <alignment horizontal="centerContinuous"/>
    </xf>
    <xf numFmtId="164" fontId="4" fillId="0" borderId="1" xfId="0" applyNumberFormat="1" applyFont="1" applyBorder="1" applyAlignment="1">
      <alignment horizontal="centerContinuous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1" fontId="10" fillId="0" borderId="1" xfId="0" applyNumberFormat="1" applyFont="1" applyBorder="1" applyAlignment="1">
      <alignment horizontal="centerContinuous"/>
    </xf>
    <xf numFmtId="0" fontId="10" fillId="0" borderId="1" xfId="0" applyFont="1" applyBorder="1" applyAlignment="1">
      <alignment horizontal="centerContinuous"/>
    </xf>
    <xf numFmtId="164" fontId="10" fillId="0" borderId="1" xfId="0" applyNumberFormat="1" applyFont="1" applyBorder="1" applyAlignment="1">
      <alignment horizontal="centerContinuous"/>
    </xf>
    <xf numFmtId="0" fontId="6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left" vertical="top"/>
    </xf>
    <xf numFmtId="0" fontId="16" fillId="0" borderId="12" xfId="0" applyFont="1" applyBorder="1" applyAlignment="1">
      <alignment horizontal="left" vertical="top"/>
    </xf>
    <xf numFmtId="0" fontId="13" fillId="0" borderId="1" xfId="0" applyFont="1" applyBorder="1"/>
    <xf numFmtId="0" fontId="13" fillId="0" borderId="3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21" fillId="0" borderId="1" xfId="0" applyNumberFormat="1" applyFont="1" applyBorder="1" applyAlignment="1">
      <alignment horizontal="left" vertical="top"/>
    </xf>
    <xf numFmtId="49" fontId="19" fillId="0" borderId="1" xfId="0" applyNumberFormat="1" applyFont="1" applyBorder="1" applyAlignment="1">
      <alignment horizontal="left" vertical="top"/>
    </xf>
    <xf numFmtId="164" fontId="8" fillId="0" borderId="1" xfId="6" applyNumberFormat="1" applyFont="1" applyFill="1" applyBorder="1" applyAlignment="1">
      <alignment horizontal="center" vertical="center"/>
    </xf>
    <xf numFmtId="14" fontId="0" fillId="0" borderId="0" xfId="0" applyNumberFormat="1"/>
    <xf numFmtId="49" fontId="4" fillId="0" borderId="1" xfId="0" applyNumberFormat="1" applyFont="1" applyBorder="1" applyAlignment="1">
      <alignment horizontal="left"/>
    </xf>
    <xf numFmtId="0" fontId="17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24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/>
    </xf>
    <xf numFmtId="0" fontId="25" fillId="0" borderId="1" xfId="0" applyFont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/>
    </xf>
  </cellXfs>
  <cellStyles count="7">
    <cellStyle name="Čárka" xfId="1" builtinId="3"/>
    <cellStyle name="Čárka 2" xfId="3" xr:uid="{6E42C71F-5F99-4CC4-80FC-B8BAF2529A7A}"/>
    <cellStyle name="Čárka 3" xfId="6" xr:uid="{6BA1A82C-EFA0-4708-ACC6-1B4748763A23}"/>
    <cellStyle name="Normální" xfId="0" builtinId="0"/>
    <cellStyle name="Normální 2" xfId="4" xr:uid="{A651AB59-9379-47C4-9079-2A50D99F91D0}"/>
    <cellStyle name="Normální 3" xfId="2" xr:uid="{A6B285DC-03DD-4F8A-A602-8AE374BD6D9C}"/>
    <cellStyle name="Zvýraznění 4" xfId="5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28ACB-6853-419E-85AE-0F7F177BB366}">
  <dimension ref="A1:R321"/>
  <sheetViews>
    <sheetView tabSelected="1" zoomScaleNormal="100" workbookViewId="0">
      <pane ySplit="2" topLeftCell="A3" activePane="bottomLeft" state="frozen"/>
      <selection pane="bottomLeft" activeCell="I302" sqref="I302"/>
    </sheetView>
  </sheetViews>
  <sheetFormatPr defaultRowHeight="15" x14ac:dyDescent="0.25"/>
  <cols>
    <col min="1" max="1" width="10" customWidth="1"/>
    <col min="2" max="2" width="47.140625" style="46" customWidth="1"/>
    <col min="3" max="3" width="23.5703125" customWidth="1"/>
    <col min="4" max="4" width="18.5703125" customWidth="1"/>
    <col min="5" max="5" width="4.28515625" customWidth="1"/>
    <col min="6" max="6" width="7.85546875" customWidth="1"/>
    <col min="7" max="8" width="8.5703125" customWidth="1"/>
    <col min="9" max="9" width="12.85546875" customWidth="1"/>
    <col min="10" max="13" width="8.5703125" customWidth="1"/>
    <col min="14" max="14" width="17.85546875" customWidth="1"/>
    <col min="15" max="15" width="17.85546875" style="45" customWidth="1"/>
    <col min="16" max="16" width="11.42578125" bestFit="1" customWidth="1"/>
  </cols>
  <sheetData>
    <row r="1" spans="1:16" x14ac:dyDescent="0.25">
      <c r="A1" s="139" t="s">
        <v>0</v>
      </c>
      <c r="B1" s="140" t="s">
        <v>1</v>
      </c>
      <c r="C1" s="141" t="s">
        <v>2</v>
      </c>
      <c r="D1" s="136" t="s">
        <v>3</v>
      </c>
      <c r="E1" s="136" t="s">
        <v>4</v>
      </c>
      <c r="F1" s="142" t="s">
        <v>5</v>
      </c>
      <c r="G1" s="137" t="s">
        <v>6</v>
      </c>
      <c r="H1" s="137" t="s">
        <v>7</v>
      </c>
      <c r="I1" s="92" t="s">
        <v>8</v>
      </c>
      <c r="J1" s="1" t="s">
        <v>9</v>
      </c>
      <c r="K1" s="1"/>
      <c r="L1" s="1"/>
      <c r="M1" s="1"/>
      <c r="N1" s="2" t="s">
        <v>10</v>
      </c>
      <c r="O1" s="138" t="s">
        <v>11</v>
      </c>
    </row>
    <row r="2" spans="1:16" ht="25.5" x14ac:dyDescent="0.25">
      <c r="A2" s="139"/>
      <c r="B2" s="140"/>
      <c r="C2" s="141"/>
      <c r="D2" s="136"/>
      <c r="E2" s="136"/>
      <c r="F2" s="142"/>
      <c r="G2" s="137"/>
      <c r="H2" s="137"/>
      <c r="I2" s="93" t="s">
        <v>7</v>
      </c>
      <c r="J2" s="93" t="s">
        <v>12</v>
      </c>
      <c r="K2" s="93" t="s">
        <v>13</v>
      </c>
      <c r="L2" s="93" t="s">
        <v>14</v>
      </c>
      <c r="M2" s="93" t="s">
        <v>15</v>
      </c>
      <c r="N2" s="2" t="s">
        <v>16</v>
      </c>
      <c r="O2" s="138"/>
      <c r="P2" s="110">
        <v>46083</v>
      </c>
    </row>
    <row r="3" spans="1:16" x14ac:dyDescent="0.25">
      <c r="A3" s="133" t="s">
        <v>17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5"/>
    </row>
    <row r="4" spans="1:16" x14ac:dyDescent="0.25">
      <c r="A4" s="132" t="s">
        <v>22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6" x14ac:dyDescent="0.25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6" x14ac:dyDescent="0.25">
      <c r="A6" s="107" t="s">
        <v>72</v>
      </c>
      <c r="B6" s="65" t="s">
        <v>49</v>
      </c>
      <c r="C6" s="66" t="s">
        <v>73</v>
      </c>
      <c r="D6" s="67"/>
      <c r="E6" s="68" t="s">
        <v>18</v>
      </c>
      <c r="F6" s="68">
        <v>1</v>
      </c>
      <c r="G6" s="68"/>
      <c r="H6" s="68"/>
      <c r="I6" s="68"/>
      <c r="J6" s="68"/>
      <c r="K6" s="68" t="s">
        <v>19</v>
      </c>
      <c r="L6" s="68" t="s">
        <v>19</v>
      </c>
      <c r="M6" s="68" t="s">
        <v>19</v>
      </c>
      <c r="N6" s="69" t="s">
        <v>20</v>
      </c>
      <c r="O6" s="70" t="s">
        <v>20</v>
      </c>
    </row>
    <row r="7" spans="1:16" x14ac:dyDescent="0.25">
      <c r="A7" s="96"/>
      <c r="B7" s="61"/>
      <c r="C7" s="52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7"/>
    </row>
    <row r="8" spans="1:16" x14ac:dyDescent="0.25">
      <c r="A8" s="95" t="s">
        <v>74</v>
      </c>
      <c r="B8" s="65" t="s">
        <v>75</v>
      </c>
      <c r="C8" s="66" t="s">
        <v>73</v>
      </c>
      <c r="D8" s="67"/>
      <c r="E8" s="68" t="s">
        <v>18</v>
      </c>
      <c r="F8" s="68">
        <v>1</v>
      </c>
      <c r="G8" s="68"/>
      <c r="H8" s="68"/>
      <c r="I8" s="68"/>
      <c r="J8" s="68"/>
      <c r="K8" s="68"/>
      <c r="L8" s="68"/>
      <c r="M8" s="68"/>
      <c r="N8" s="69" t="s">
        <v>20</v>
      </c>
      <c r="O8" s="70" t="s">
        <v>20</v>
      </c>
    </row>
    <row r="9" spans="1:16" x14ac:dyDescent="0.25">
      <c r="A9" s="97"/>
      <c r="B9" s="13"/>
      <c r="C9" s="3"/>
      <c r="D9" s="4"/>
      <c r="E9" s="5"/>
      <c r="F9" s="5"/>
      <c r="G9" s="5"/>
      <c r="H9" s="5"/>
      <c r="I9" s="5"/>
      <c r="J9" s="5"/>
      <c r="K9" s="5"/>
      <c r="L9" s="5"/>
      <c r="M9" s="5"/>
      <c r="N9" s="6"/>
      <c r="O9" s="7"/>
    </row>
    <row r="10" spans="1:16" x14ac:dyDescent="0.25">
      <c r="A10" s="107" t="s">
        <v>76</v>
      </c>
      <c r="B10" s="65" t="s">
        <v>25</v>
      </c>
      <c r="C10" s="66" t="s">
        <v>21</v>
      </c>
      <c r="D10" s="67"/>
      <c r="E10" s="68" t="s">
        <v>18</v>
      </c>
      <c r="F10" s="68">
        <v>1</v>
      </c>
      <c r="G10" s="68"/>
      <c r="H10" s="68"/>
      <c r="I10" s="68"/>
      <c r="J10" s="68"/>
      <c r="K10" s="68"/>
      <c r="L10" s="68"/>
      <c r="M10" s="68" t="s">
        <v>19</v>
      </c>
      <c r="N10" s="69" t="s">
        <v>20</v>
      </c>
      <c r="O10" s="70" t="s">
        <v>20</v>
      </c>
    </row>
    <row r="11" spans="1:16" x14ac:dyDescent="0.25">
      <c r="A11" s="96"/>
      <c r="B11" s="61"/>
      <c r="C11" s="52"/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  <c r="O11" s="7"/>
    </row>
    <row r="12" spans="1:16" x14ac:dyDescent="0.25">
      <c r="A12" s="108" t="s">
        <v>77</v>
      </c>
      <c r="B12" s="14" t="s">
        <v>78</v>
      </c>
      <c r="C12" s="91"/>
      <c r="D12" s="4" t="s">
        <v>26</v>
      </c>
      <c r="E12" s="12" t="s">
        <v>18</v>
      </c>
      <c r="F12" s="12">
        <v>1</v>
      </c>
      <c r="G12" s="12">
        <v>400</v>
      </c>
      <c r="H12" s="12">
        <v>0.55000000000000004</v>
      </c>
      <c r="I12" s="12"/>
      <c r="J12" s="12"/>
      <c r="K12" s="12" t="s">
        <v>19</v>
      </c>
      <c r="L12" s="12"/>
      <c r="M12" s="12"/>
      <c r="N12" s="6">
        <v>0</v>
      </c>
      <c r="O12" s="7">
        <f t="shared" ref="O12" si="0">N12*F12</f>
        <v>0</v>
      </c>
    </row>
    <row r="13" spans="1:16" ht="63.75" x14ac:dyDescent="0.25">
      <c r="A13" s="97"/>
      <c r="B13" s="13" t="s">
        <v>27</v>
      </c>
      <c r="C13" s="3"/>
      <c r="D13" s="4"/>
      <c r="E13" s="5"/>
      <c r="F13" s="5"/>
      <c r="G13" s="5"/>
      <c r="H13" s="5"/>
      <c r="I13" s="5"/>
      <c r="J13" s="5"/>
      <c r="K13" s="5"/>
      <c r="L13" s="5"/>
      <c r="M13" s="5"/>
      <c r="N13" s="6"/>
      <c r="O13" s="7"/>
    </row>
    <row r="14" spans="1:16" x14ac:dyDescent="0.25">
      <c r="A14" s="97" t="s">
        <v>79</v>
      </c>
      <c r="B14" s="14" t="s">
        <v>28</v>
      </c>
      <c r="C14" s="91"/>
      <c r="D14" s="16" t="s">
        <v>29</v>
      </c>
      <c r="E14" s="12" t="s">
        <v>18</v>
      </c>
      <c r="F14" s="12">
        <v>1</v>
      </c>
      <c r="G14" s="12"/>
      <c r="H14" s="12"/>
      <c r="I14" s="12"/>
      <c r="J14" s="12"/>
      <c r="K14" s="12"/>
      <c r="L14" s="12"/>
      <c r="M14" s="12"/>
      <c r="N14" s="6">
        <v>0</v>
      </c>
      <c r="O14" s="7">
        <f t="shared" ref="O14" si="1">N14*F14</f>
        <v>0</v>
      </c>
    </row>
    <row r="15" spans="1:16" ht="25.5" x14ac:dyDescent="0.25">
      <c r="A15" s="97"/>
      <c r="B15" s="13" t="s">
        <v>30</v>
      </c>
      <c r="C15" s="3"/>
      <c r="D15" s="4"/>
      <c r="E15" s="5"/>
      <c r="F15" s="5"/>
      <c r="G15" s="5"/>
      <c r="H15" s="5"/>
      <c r="I15" s="5"/>
      <c r="J15" s="5"/>
      <c r="K15" s="5"/>
      <c r="L15" s="5"/>
      <c r="M15" s="5"/>
      <c r="N15" s="6"/>
      <c r="O15" s="7"/>
    </row>
    <row r="16" spans="1:16" x14ac:dyDescent="0.25">
      <c r="A16" s="133" t="s">
        <v>32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5"/>
    </row>
    <row r="17" spans="1:15" x14ac:dyDescent="0.25">
      <c r="A17" s="132" t="s">
        <v>80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</row>
    <row r="18" spans="1:15" x14ac:dyDescent="0.25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</row>
    <row r="19" spans="1:15" x14ac:dyDescent="0.25">
      <c r="A19" s="107" t="s">
        <v>81</v>
      </c>
      <c r="B19" s="65" t="s">
        <v>82</v>
      </c>
      <c r="C19" s="66" t="s">
        <v>73</v>
      </c>
      <c r="D19" s="67"/>
      <c r="E19" s="68" t="s">
        <v>18</v>
      </c>
      <c r="F19" s="68">
        <v>1</v>
      </c>
      <c r="G19" s="68"/>
      <c r="H19" s="68"/>
      <c r="I19" s="68"/>
      <c r="J19" s="68"/>
      <c r="K19" s="68"/>
      <c r="L19" s="68"/>
      <c r="M19" s="68"/>
      <c r="N19" s="69" t="s">
        <v>20</v>
      </c>
      <c r="O19" s="70" t="s">
        <v>20</v>
      </c>
    </row>
    <row r="20" spans="1:15" x14ac:dyDescent="0.25">
      <c r="A20" s="96"/>
      <c r="B20" s="61"/>
      <c r="C20" s="52"/>
      <c r="D20" s="9"/>
      <c r="E20" s="9"/>
      <c r="F20" s="9"/>
      <c r="G20" s="9"/>
      <c r="H20" s="9"/>
      <c r="I20" s="9"/>
      <c r="J20" s="9"/>
      <c r="K20" s="9"/>
      <c r="L20" s="9"/>
      <c r="M20" s="9"/>
      <c r="N20" s="10"/>
      <c r="O20" s="7"/>
    </row>
    <row r="21" spans="1:15" x14ac:dyDescent="0.25">
      <c r="A21" s="108" t="s">
        <v>83</v>
      </c>
      <c r="B21" s="14" t="s">
        <v>84</v>
      </c>
      <c r="C21" s="3"/>
      <c r="D21" s="4" t="s">
        <v>39</v>
      </c>
      <c r="E21" s="5" t="s">
        <v>18</v>
      </c>
      <c r="F21" s="5">
        <v>1</v>
      </c>
      <c r="G21" s="5">
        <v>230</v>
      </c>
      <c r="H21" s="5">
        <v>0.15</v>
      </c>
      <c r="I21" s="5"/>
      <c r="J21" s="5"/>
      <c r="K21" s="5"/>
      <c r="L21" s="5"/>
      <c r="M21" s="5"/>
      <c r="N21" s="6">
        <v>0</v>
      </c>
      <c r="O21" s="7">
        <f t="shared" ref="O21" si="2">N21*F21</f>
        <v>0</v>
      </c>
    </row>
    <row r="22" spans="1:15" ht="76.5" x14ac:dyDescent="0.25">
      <c r="A22" s="97"/>
      <c r="B22" s="13" t="s">
        <v>98</v>
      </c>
      <c r="C22" s="3"/>
      <c r="D22" s="4"/>
      <c r="E22" s="5"/>
      <c r="F22" s="5"/>
      <c r="G22" s="5"/>
      <c r="H22" s="5"/>
      <c r="I22" s="5"/>
      <c r="J22" s="5"/>
      <c r="K22" s="5"/>
      <c r="L22" s="5"/>
      <c r="M22" s="5"/>
      <c r="N22" s="6"/>
      <c r="O22" s="7"/>
    </row>
    <row r="23" spans="1:15" x14ac:dyDescent="0.25">
      <c r="A23" s="133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5"/>
    </row>
    <row r="24" spans="1:15" x14ac:dyDescent="0.25">
      <c r="A24" s="132" t="s">
        <v>85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</row>
    <row r="25" spans="1:15" x14ac:dyDescent="0.25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</row>
    <row r="26" spans="1:15" x14ac:dyDescent="0.25">
      <c r="A26" s="107" t="s">
        <v>86</v>
      </c>
      <c r="B26" s="65" t="s">
        <v>31</v>
      </c>
      <c r="C26" s="66" t="s">
        <v>73</v>
      </c>
      <c r="D26" s="67"/>
      <c r="E26" s="68" t="s">
        <v>18</v>
      </c>
      <c r="F26" s="68">
        <v>4</v>
      </c>
      <c r="G26" s="68"/>
      <c r="H26" s="68"/>
      <c r="I26" s="68"/>
      <c r="J26" s="68"/>
      <c r="K26" s="68"/>
      <c r="L26" s="68"/>
      <c r="M26" s="68"/>
      <c r="N26" s="69" t="s">
        <v>20</v>
      </c>
      <c r="O26" s="70" t="s">
        <v>20</v>
      </c>
    </row>
    <row r="27" spans="1:15" x14ac:dyDescent="0.25">
      <c r="A27" s="96"/>
      <c r="B27" s="61"/>
      <c r="C27" s="52"/>
      <c r="D27" s="9"/>
      <c r="E27" s="9"/>
      <c r="F27" s="9"/>
      <c r="G27" s="9"/>
      <c r="H27" s="9"/>
      <c r="I27" s="9"/>
      <c r="J27" s="9"/>
      <c r="K27" s="9"/>
      <c r="L27" s="9"/>
      <c r="M27" s="9"/>
      <c r="N27" s="10"/>
      <c r="O27" s="7"/>
    </row>
    <row r="28" spans="1:15" x14ac:dyDescent="0.25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5" x14ac:dyDescent="0.25">
      <c r="A29" s="132" t="s">
        <v>87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</row>
    <row r="30" spans="1:15" x14ac:dyDescent="0.25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</row>
    <row r="31" spans="1:15" x14ac:dyDescent="0.25">
      <c r="A31" s="117" t="s">
        <v>88</v>
      </c>
      <c r="B31" s="118" t="s">
        <v>89</v>
      </c>
      <c r="C31" s="119" t="s">
        <v>21</v>
      </c>
      <c r="D31" s="120" t="s">
        <v>105</v>
      </c>
      <c r="E31" s="77" t="s">
        <v>18</v>
      </c>
      <c r="F31" s="77">
        <v>1</v>
      </c>
      <c r="G31" s="77">
        <v>230</v>
      </c>
      <c r="H31" s="77">
        <v>0.7</v>
      </c>
      <c r="I31" s="77"/>
      <c r="J31" s="77"/>
      <c r="K31" s="77"/>
      <c r="L31" s="77"/>
      <c r="M31" s="77" t="s">
        <v>19</v>
      </c>
      <c r="N31" s="121" t="s">
        <v>20</v>
      </c>
      <c r="O31" s="11" t="s">
        <v>20</v>
      </c>
    </row>
    <row r="32" spans="1:15" x14ac:dyDescent="0.25">
      <c r="A32" s="122"/>
      <c r="B32" s="123"/>
      <c r="C32" s="119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11"/>
      <c r="O32" s="11"/>
    </row>
    <row r="33" spans="1:15" x14ac:dyDescent="0.25">
      <c r="A33" s="108" t="s">
        <v>90</v>
      </c>
      <c r="B33" s="14" t="s">
        <v>31</v>
      </c>
      <c r="C33" s="3"/>
      <c r="D33" s="4" t="s">
        <v>106</v>
      </c>
      <c r="E33" s="5" t="s">
        <v>18</v>
      </c>
      <c r="F33" s="5">
        <v>1</v>
      </c>
      <c r="G33" s="5"/>
      <c r="H33" s="5"/>
      <c r="I33" s="5"/>
      <c r="J33" s="5"/>
      <c r="K33" s="5"/>
      <c r="L33" s="5"/>
      <c r="M33" s="5"/>
      <c r="N33" s="6">
        <v>0</v>
      </c>
      <c r="O33" s="7">
        <f t="shared" ref="O33" si="3">N33*F33</f>
        <v>0</v>
      </c>
    </row>
    <row r="34" spans="1:15" ht="38.25" x14ac:dyDescent="0.25">
      <c r="A34" s="97"/>
      <c r="B34" s="13" t="s">
        <v>107</v>
      </c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10"/>
      <c r="O34" s="7"/>
    </row>
    <row r="35" spans="1:15" x14ac:dyDescent="0.25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5" x14ac:dyDescent="0.25">
      <c r="A36" s="132" t="s">
        <v>92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</row>
    <row r="37" spans="1:15" x14ac:dyDescent="0.25">
      <c r="A37" s="130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</row>
    <row r="38" spans="1:15" x14ac:dyDescent="0.25">
      <c r="A38" s="97">
        <v>101</v>
      </c>
      <c r="B38" s="14" t="s">
        <v>82</v>
      </c>
      <c r="C38" s="3"/>
      <c r="D38" s="4" t="s">
        <v>94</v>
      </c>
      <c r="E38" s="5" t="s">
        <v>18</v>
      </c>
      <c r="F38" s="5">
        <v>1</v>
      </c>
      <c r="G38" s="5"/>
      <c r="H38" s="5"/>
      <c r="I38" s="5"/>
      <c r="J38" s="5"/>
      <c r="K38" s="5"/>
      <c r="L38" s="5"/>
      <c r="M38" s="5"/>
      <c r="N38" s="6">
        <v>0</v>
      </c>
      <c r="O38" s="7">
        <f t="shared" ref="O38" si="4">N38*F38</f>
        <v>0</v>
      </c>
    </row>
    <row r="39" spans="1:15" ht="38.25" x14ac:dyDescent="0.25">
      <c r="A39" s="97"/>
      <c r="B39" s="13" t="s">
        <v>93</v>
      </c>
      <c r="C39" s="8"/>
      <c r="D39" s="9"/>
      <c r="E39" s="9"/>
      <c r="F39" s="9"/>
      <c r="G39" s="9"/>
      <c r="H39" s="9"/>
      <c r="I39" s="9"/>
      <c r="J39" s="9"/>
      <c r="K39" s="9"/>
      <c r="L39" s="9"/>
      <c r="M39" s="9"/>
      <c r="N39" s="10"/>
      <c r="O39" s="7"/>
    </row>
    <row r="40" spans="1:15" x14ac:dyDescent="0.25">
      <c r="A40" s="95">
        <v>102</v>
      </c>
      <c r="B40" s="65" t="s">
        <v>95</v>
      </c>
      <c r="C40" s="66" t="s">
        <v>73</v>
      </c>
      <c r="D40" s="67"/>
      <c r="E40" s="68" t="s">
        <v>18</v>
      </c>
      <c r="F40" s="68">
        <v>1</v>
      </c>
      <c r="G40" s="68">
        <v>230</v>
      </c>
      <c r="H40" s="68">
        <v>0.01</v>
      </c>
      <c r="I40" s="68"/>
      <c r="J40" s="68"/>
      <c r="K40" s="68"/>
      <c r="L40" s="68"/>
      <c r="M40" s="68"/>
      <c r="N40" s="69" t="s">
        <v>20</v>
      </c>
      <c r="O40" s="70" t="s">
        <v>20</v>
      </c>
    </row>
    <row r="41" spans="1:15" x14ac:dyDescent="0.25">
      <c r="A41" s="97"/>
      <c r="B41" s="13"/>
      <c r="C41" s="3"/>
      <c r="D41" s="4"/>
      <c r="E41" s="5"/>
      <c r="F41" s="5"/>
      <c r="G41" s="5"/>
      <c r="H41" s="5"/>
      <c r="I41" s="5"/>
      <c r="J41" s="5"/>
      <c r="K41" s="5"/>
      <c r="L41" s="5"/>
      <c r="M41" s="5"/>
      <c r="N41" s="6"/>
      <c r="O41" s="7"/>
    </row>
    <row r="42" spans="1:15" x14ac:dyDescent="0.25">
      <c r="A42" s="97">
        <v>103</v>
      </c>
      <c r="B42" s="14" t="s">
        <v>96</v>
      </c>
      <c r="C42" s="3"/>
      <c r="D42" s="4" t="s">
        <v>39</v>
      </c>
      <c r="E42" s="5" t="s">
        <v>18</v>
      </c>
      <c r="F42" s="5">
        <v>5</v>
      </c>
      <c r="G42" s="5">
        <v>230</v>
      </c>
      <c r="H42" s="5" t="s">
        <v>97</v>
      </c>
      <c r="I42" s="5"/>
      <c r="J42" s="5"/>
      <c r="K42" s="5"/>
      <c r="L42" s="5"/>
      <c r="M42" s="5"/>
      <c r="N42" s="6">
        <v>0</v>
      </c>
      <c r="O42" s="7">
        <f t="shared" ref="O42" si="5">N42*F42</f>
        <v>0</v>
      </c>
    </row>
    <row r="43" spans="1:15" ht="76.5" x14ac:dyDescent="0.25">
      <c r="A43" s="97"/>
      <c r="B43" s="13" t="s">
        <v>98</v>
      </c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10"/>
      <c r="O43" s="7"/>
    </row>
    <row r="44" spans="1:15" x14ac:dyDescent="0.25">
      <c r="A44" s="97">
        <v>104</v>
      </c>
      <c r="B44" s="14" t="s">
        <v>38</v>
      </c>
      <c r="C44" s="3"/>
      <c r="D44" s="4" t="s">
        <v>39</v>
      </c>
      <c r="E44" s="5" t="s">
        <v>18</v>
      </c>
      <c r="F44" s="5">
        <v>5</v>
      </c>
      <c r="G44" s="5">
        <v>230</v>
      </c>
      <c r="H44" s="5" t="s">
        <v>99</v>
      </c>
      <c r="I44" s="5"/>
      <c r="J44" s="5"/>
      <c r="K44" s="5"/>
      <c r="L44" s="5"/>
      <c r="M44" s="5"/>
      <c r="N44" s="6">
        <v>0</v>
      </c>
      <c r="O44" s="7">
        <f t="shared" ref="O44" si="6">N44*F44</f>
        <v>0</v>
      </c>
    </row>
    <row r="45" spans="1:15" ht="76.5" x14ac:dyDescent="0.25">
      <c r="A45" s="97"/>
      <c r="B45" s="13" t="s">
        <v>40</v>
      </c>
      <c r="C45" s="8"/>
      <c r="D45" s="9"/>
      <c r="E45" s="9"/>
      <c r="F45" s="9"/>
      <c r="G45" s="9"/>
      <c r="H45" s="9"/>
      <c r="I45" s="9"/>
      <c r="J45" s="9"/>
      <c r="K45" s="9"/>
      <c r="L45" s="9"/>
      <c r="M45" s="9"/>
      <c r="N45" s="10"/>
      <c r="O45" s="7"/>
    </row>
    <row r="46" spans="1:15" x14ac:dyDescent="0.25">
      <c r="A46" s="97">
        <v>105</v>
      </c>
      <c r="B46" s="14" t="s">
        <v>31</v>
      </c>
      <c r="C46" s="3"/>
      <c r="D46" s="4" t="s">
        <v>108</v>
      </c>
      <c r="E46" s="5" t="s">
        <v>18</v>
      </c>
      <c r="F46" s="5">
        <v>1</v>
      </c>
      <c r="G46" s="5"/>
      <c r="H46" s="5"/>
      <c r="I46" s="5"/>
      <c r="J46" s="5"/>
      <c r="K46" s="5"/>
      <c r="L46" s="5"/>
      <c r="M46" s="5"/>
      <c r="N46" s="6">
        <v>0</v>
      </c>
      <c r="O46" s="7">
        <f t="shared" ref="O46" si="7">N46*F46</f>
        <v>0</v>
      </c>
    </row>
    <row r="47" spans="1:15" ht="38.25" x14ac:dyDescent="0.25">
      <c r="A47" s="97"/>
      <c r="B47" s="13" t="s">
        <v>91</v>
      </c>
      <c r="C47" s="8"/>
      <c r="D47" s="9"/>
      <c r="E47" s="9"/>
      <c r="F47" s="9"/>
      <c r="G47" s="9"/>
      <c r="H47" s="9"/>
      <c r="I47" s="9"/>
      <c r="J47" s="9"/>
      <c r="K47" s="9"/>
      <c r="L47" s="9"/>
      <c r="M47" s="9"/>
      <c r="N47" s="10"/>
      <c r="O47" s="7"/>
    </row>
    <row r="48" spans="1:15" x14ac:dyDescent="0.25">
      <c r="A48" s="97">
        <v>106</v>
      </c>
      <c r="B48" s="14" t="s">
        <v>100</v>
      </c>
      <c r="C48" s="3"/>
      <c r="D48" s="4" t="s">
        <v>229</v>
      </c>
      <c r="E48" s="5" t="s">
        <v>18</v>
      </c>
      <c r="F48" s="5">
        <v>1</v>
      </c>
      <c r="G48" s="5">
        <v>230</v>
      </c>
      <c r="H48" s="5">
        <v>1.6</v>
      </c>
      <c r="I48" s="5"/>
      <c r="J48" s="5"/>
      <c r="K48" s="5"/>
      <c r="L48" s="5"/>
      <c r="M48" s="5"/>
      <c r="N48" s="6">
        <v>0</v>
      </c>
      <c r="O48" s="7">
        <f t="shared" ref="O48" si="8">N48*F48</f>
        <v>0</v>
      </c>
    </row>
    <row r="49" spans="1:15" ht="63.75" x14ac:dyDescent="0.25">
      <c r="A49" s="97"/>
      <c r="B49" s="13" t="s">
        <v>234</v>
      </c>
      <c r="C49" s="8"/>
      <c r="D49" s="9"/>
      <c r="E49" s="9"/>
      <c r="F49" s="9"/>
      <c r="G49" s="9"/>
      <c r="H49" s="9"/>
      <c r="I49" s="9"/>
      <c r="J49" s="9"/>
      <c r="K49" s="9"/>
      <c r="L49" s="9"/>
      <c r="M49" s="9"/>
      <c r="N49" s="10"/>
      <c r="O49" s="7"/>
    </row>
    <row r="50" spans="1:15" x14ac:dyDescent="0.25">
      <c r="A50" s="133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5"/>
    </row>
    <row r="51" spans="1:15" x14ac:dyDescent="0.25">
      <c r="A51" s="132" t="s">
        <v>33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</row>
    <row r="52" spans="1:15" x14ac:dyDescent="0.25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</row>
    <row r="53" spans="1:15" x14ac:dyDescent="0.25">
      <c r="A53" s="95">
        <v>131</v>
      </c>
      <c r="B53" s="65" t="s">
        <v>31</v>
      </c>
      <c r="C53" s="66" t="s">
        <v>73</v>
      </c>
      <c r="D53" s="67"/>
      <c r="E53" s="68" t="s">
        <v>18</v>
      </c>
      <c r="F53" s="68">
        <v>2</v>
      </c>
      <c r="G53" s="68"/>
      <c r="H53" s="68"/>
      <c r="I53" s="68"/>
      <c r="J53" s="68"/>
      <c r="K53" s="68"/>
      <c r="L53" s="68"/>
      <c r="M53" s="68"/>
      <c r="N53" s="69" t="s">
        <v>20</v>
      </c>
      <c r="O53" s="70" t="s">
        <v>20</v>
      </c>
    </row>
    <row r="54" spans="1:15" ht="15" customHeight="1" x14ac:dyDescent="0.25">
      <c r="A54" s="96"/>
      <c r="B54" s="61"/>
      <c r="C54" s="52"/>
      <c r="D54" s="9"/>
      <c r="E54" s="9"/>
      <c r="F54" s="9"/>
      <c r="G54" s="9"/>
      <c r="H54" s="9"/>
      <c r="I54" s="9"/>
      <c r="J54" s="9"/>
      <c r="K54" s="9"/>
      <c r="L54" s="9"/>
      <c r="M54" s="9"/>
      <c r="N54" s="10"/>
      <c r="O54" s="7"/>
    </row>
    <row r="55" spans="1:15" x14ac:dyDescent="0.25">
      <c r="A55" s="95">
        <v>132</v>
      </c>
      <c r="B55" s="65" t="s">
        <v>31</v>
      </c>
      <c r="C55" s="66" t="s">
        <v>73</v>
      </c>
      <c r="D55" s="67"/>
      <c r="E55" s="68" t="s">
        <v>18</v>
      </c>
      <c r="F55" s="68">
        <v>2</v>
      </c>
      <c r="G55" s="68"/>
      <c r="H55" s="68"/>
      <c r="I55" s="68"/>
      <c r="J55" s="68"/>
      <c r="K55" s="68"/>
      <c r="L55" s="68"/>
      <c r="M55" s="68"/>
      <c r="N55" s="69" t="s">
        <v>20</v>
      </c>
      <c r="O55" s="70" t="s">
        <v>20</v>
      </c>
    </row>
    <row r="56" spans="1:15" x14ac:dyDescent="0.25">
      <c r="A56" s="96"/>
      <c r="B56" s="61"/>
      <c r="C56" s="52"/>
      <c r="D56" s="9"/>
      <c r="E56" s="9"/>
      <c r="F56" s="9"/>
      <c r="G56" s="9"/>
      <c r="H56" s="9"/>
      <c r="I56" s="9"/>
      <c r="J56" s="9"/>
      <c r="K56" s="9"/>
      <c r="L56" s="9"/>
      <c r="M56" s="9"/>
      <c r="N56" s="10"/>
      <c r="O56" s="7"/>
    </row>
    <row r="57" spans="1:15" x14ac:dyDescent="0.25">
      <c r="A57" s="95">
        <v>133</v>
      </c>
      <c r="B57" s="65" t="s">
        <v>31</v>
      </c>
      <c r="C57" s="66" t="s">
        <v>73</v>
      </c>
      <c r="D57" s="67"/>
      <c r="E57" s="68" t="s">
        <v>18</v>
      </c>
      <c r="F57" s="68">
        <v>1</v>
      </c>
      <c r="G57" s="68"/>
      <c r="H57" s="68"/>
      <c r="I57" s="68"/>
      <c r="J57" s="68"/>
      <c r="K57" s="68"/>
      <c r="L57" s="68"/>
      <c r="M57" s="68"/>
      <c r="N57" s="69" t="s">
        <v>20</v>
      </c>
      <c r="O57" s="70" t="s">
        <v>20</v>
      </c>
    </row>
    <row r="58" spans="1:15" x14ac:dyDescent="0.25">
      <c r="A58" s="96"/>
      <c r="B58" s="61"/>
      <c r="C58" s="52"/>
      <c r="D58" s="9"/>
      <c r="E58" s="9"/>
      <c r="F58" s="9"/>
      <c r="G58" s="9"/>
      <c r="H58" s="9"/>
      <c r="I58" s="9"/>
      <c r="J58" s="9"/>
      <c r="K58" s="9"/>
      <c r="L58" s="9"/>
      <c r="M58" s="9"/>
      <c r="N58" s="10"/>
      <c r="O58" s="7"/>
    </row>
    <row r="59" spans="1:15" s="58" customFormat="1" x14ac:dyDescent="0.25">
      <c r="A59" s="95">
        <v>134</v>
      </c>
      <c r="B59" s="65" t="s">
        <v>31</v>
      </c>
      <c r="C59" s="66" t="s">
        <v>73</v>
      </c>
      <c r="D59" s="67"/>
      <c r="E59" s="68" t="s">
        <v>18</v>
      </c>
      <c r="F59" s="68">
        <v>1</v>
      </c>
      <c r="G59" s="68"/>
      <c r="H59" s="68"/>
      <c r="I59" s="68"/>
      <c r="J59" s="68"/>
      <c r="K59" s="68"/>
      <c r="L59" s="68"/>
      <c r="M59" s="68"/>
      <c r="N59" s="69" t="s">
        <v>20</v>
      </c>
      <c r="O59" s="70" t="s">
        <v>20</v>
      </c>
    </row>
    <row r="60" spans="1:15" x14ac:dyDescent="0.25">
      <c r="A60" s="96"/>
      <c r="B60" s="61"/>
      <c r="C60" s="52"/>
      <c r="D60" s="9"/>
      <c r="E60" s="9"/>
      <c r="F60" s="9"/>
      <c r="G60" s="9"/>
      <c r="H60" s="9"/>
      <c r="I60" s="9"/>
      <c r="J60" s="9"/>
      <c r="K60" s="9"/>
      <c r="L60" s="9"/>
      <c r="M60" s="9"/>
      <c r="N60" s="10"/>
      <c r="O60" s="7"/>
    </row>
    <row r="61" spans="1:15" x14ac:dyDescent="0.25">
      <c r="A61" s="133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5"/>
    </row>
    <row r="62" spans="1:15" x14ac:dyDescent="0.25">
      <c r="A62" s="132" t="s">
        <v>101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</row>
    <row r="63" spans="1:15" x14ac:dyDescent="0.25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</row>
    <row r="64" spans="1:15" x14ac:dyDescent="0.25">
      <c r="A64" s="95">
        <v>151</v>
      </c>
      <c r="B64" s="65" t="s">
        <v>51</v>
      </c>
      <c r="C64" s="66" t="s">
        <v>73</v>
      </c>
      <c r="D64" s="67"/>
      <c r="E64" s="68" t="s">
        <v>18</v>
      </c>
      <c r="F64" s="68">
        <v>1</v>
      </c>
      <c r="G64" s="68"/>
      <c r="H64" s="68"/>
      <c r="I64" s="68"/>
      <c r="J64" s="68"/>
      <c r="K64" s="68"/>
      <c r="L64" s="68"/>
      <c r="M64" s="68"/>
      <c r="N64" s="69" t="s">
        <v>20</v>
      </c>
      <c r="O64" s="70" t="s">
        <v>20</v>
      </c>
    </row>
    <row r="65" spans="1:17" x14ac:dyDescent="0.25">
      <c r="A65" s="96"/>
      <c r="B65" s="61"/>
      <c r="C65" s="52"/>
      <c r="D65" s="9"/>
      <c r="E65" s="9"/>
      <c r="F65" s="9"/>
      <c r="G65" s="9"/>
      <c r="H65" s="9"/>
      <c r="I65" s="9"/>
      <c r="J65" s="9"/>
      <c r="K65" s="9"/>
      <c r="L65" s="9"/>
      <c r="M65" s="9"/>
      <c r="N65" s="10"/>
      <c r="O65" s="7"/>
    </row>
    <row r="66" spans="1:17" x14ac:dyDescent="0.25">
      <c r="A66" s="95">
        <v>152</v>
      </c>
      <c r="B66" s="65" t="s">
        <v>102</v>
      </c>
      <c r="C66" s="66" t="s">
        <v>73</v>
      </c>
      <c r="D66" s="67"/>
      <c r="E66" s="68" t="s">
        <v>18</v>
      </c>
      <c r="F66" s="68">
        <v>1</v>
      </c>
      <c r="G66" s="68"/>
      <c r="H66" s="68"/>
      <c r="I66" s="68"/>
      <c r="J66" s="68"/>
      <c r="K66" s="68" t="s">
        <v>19</v>
      </c>
      <c r="L66" s="68" t="s">
        <v>19</v>
      </c>
      <c r="M66" s="68" t="s">
        <v>19</v>
      </c>
      <c r="N66" s="69" t="s">
        <v>20</v>
      </c>
      <c r="O66" s="70" t="s">
        <v>20</v>
      </c>
    </row>
    <row r="67" spans="1:17" x14ac:dyDescent="0.25">
      <c r="A67" s="96"/>
      <c r="B67" s="61"/>
      <c r="C67" s="52"/>
      <c r="D67" s="9"/>
      <c r="E67" s="9"/>
      <c r="F67" s="9"/>
      <c r="G67" s="9"/>
      <c r="H67" s="9"/>
      <c r="I67" s="9"/>
      <c r="J67" s="9"/>
      <c r="K67" s="9"/>
      <c r="L67" s="9"/>
      <c r="M67" s="9"/>
      <c r="N67" s="10"/>
      <c r="O67" s="7"/>
    </row>
    <row r="68" spans="1:17" x14ac:dyDescent="0.25">
      <c r="A68" s="95" t="s">
        <v>103</v>
      </c>
      <c r="B68" s="65" t="s">
        <v>75</v>
      </c>
      <c r="C68" s="66" t="s">
        <v>73</v>
      </c>
      <c r="D68" s="67"/>
      <c r="E68" s="68" t="s">
        <v>18</v>
      </c>
      <c r="F68" s="68">
        <v>1</v>
      </c>
      <c r="G68" s="68"/>
      <c r="H68" s="68"/>
      <c r="I68" s="68"/>
      <c r="J68" s="68"/>
      <c r="K68" s="68"/>
      <c r="L68" s="68"/>
      <c r="M68" s="68"/>
      <c r="N68" s="69" t="s">
        <v>20</v>
      </c>
      <c r="O68" s="70" t="s">
        <v>20</v>
      </c>
    </row>
    <row r="69" spans="1:17" x14ac:dyDescent="0.25">
      <c r="A69" s="96"/>
      <c r="B69" s="61"/>
      <c r="C69" s="52"/>
      <c r="D69" s="9"/>
      <c r="E69" s="9"/>
      <c r="F69" s="9"/>
      <c r="G69" s="9"/>
      <c r="H69" s="9"/>
      <c r="I69" s="9"/>
      <c r="J69" s="9"/>
      <c r="K69" s="9"/>
      <c r="L69" s="9"/>
      <c r="M69" s="9"/>
      <c r="N69" s="10"/>
      <c r="O69" s="7"/>
    </row>
    <row r="70" spans="1:17" x14ac:dyDescent="0.25">
      <c r="A70" s="95">
        <v>153</v>
      </c>
      <c r="B70" s="65" t="s">
        <v>46</v>
      </c>
      <c r="C70" s="66" t="s">
        <v>73</v>
      </c>
      <c r="D70" s="67"/>
      <c r="E70" s="68" t="s">
        <v>18</v>
      </c>
      <c r="F70" s="68">
        <v>1</v>
      </c>
      <c r="G70" s="68"/>
      <c r="H70" s="68"/>
      <c r="I70" s="68"/>
      <c r="J70" s="68"/>
      <c r="K70" s="68"/>
      <c r="L70" s="68"/>
      <c r="M70" s="68"/>
      <c r="N70" s="69" t="s">
        <v>20</v>
      </c>
      <c r="O70" s="70" t="s">
        <v>20</v>
      </c>
      <c r="Q70" s="20"/>
    </row>
    <row r="71" spans="1:17" x14ac:dyDescent="0.25">
      <c r="A71" s="96"/>
      <c r="B71" s="61"/>
      <c r="C71" s="52"/>
      <c r="D71" s="9"/>
      <c r="E71" s="9"/>
      <c r="F71" s="9"/>
      <c r="G71" s="9"/>
      <c r="H71" s="9"/>
      <c r="I71" s="9"/>
      <c r="J71" s="9"/>
      <c r="K71" s="9"/>
      <c r="L71" s="9"/>
      <c r="M71" s="9"/>
      <c r="N71" s="10"/>
      <c r="O71" s="7"/>
      <c r="Q71" s="20"/>
    </row>
    <row r="72" spans="1:17" x14ac:dyDescent="0.25">
      <c r="A72" s="97">
        <v>154</v>
      </c>
      <c r="B72" s="14" t="s">
        <v>44</v>
      </c>
      <c r="C72" s="91"/>
      <c r="D72" s="4" t="s">
        <v>45</v>
      </c>
      <c r="E72" s="12" t="s">
        <v>18</v>
      </c>
      <c r="F72" s="12">
        <v>1</v>
      </c>
      <c r="G72" s="12">
        <v>230</v>
      </c>
      <c r="H72" s="12">
        <v>0.55000000000000004</v>
      </c>
      <c r="I72" s="12"/>
      <c r="J72" s="12"/>
      <c r="K72" s="12"/>
      <c r="L72" s="12"/>
      <c r="M72" s="12"/>
      <c r="N72" s="6">
        <v>0</v>
      </c>
      <c r="O72" s="7">
        <f t="shared" ref="O72" si="9">N72*F72</f>
        <v>0</v>
      </c>
      <c r="Q72" s="20"/>
    </row>
    <row r="73" spans="1:17" ht="76.5" x14ac:dyDescent="0.25">
      <c r="A73" s="97"/>
      <c r="B73" s="13" t="s">
        <v>104</v>
      </c>
      <c r="C73" s="3"/>
      <c r="D73" s="4"/>
      <c r="E73" s="5"/>
      <c r="F73" s="5"/>
      <c r="G73" s="5"/>
      <c r="H73" s="5"/>
      <c r="I73" s="5"/>
      <c r="J73" s="5"/>
      <c r="K73" s="5"/>
      <c r="L73" s="5"/>
      <c r="M73" s="5"/>
      <c r="N73" s="6"/>
      <c r="O73" s="7"/>
      <c r="Q73" s="20"/>
    </row>
    <row r="74" spans="1:17" x14ac:dyDescent="0.25">
      <c r="A74" s="97">
        <v>155</v>
      </c>
      <c r="B74" s="14" t="s">
        <v>96</v>
      </c>
      <c r="C74" s="3"/>
      <c r="D74" s="4" t="s">
        <v>39</v>
      </c>
      <c r="E74" s="5" t="s">
        <v>18</v>
      </c>
      <c r="F74" s="5">
        <v>1</v>
      </c>
      <c r="G74" s="5">
        <v>230</v>
      </c>
      <c r="H74" s="5">
        <v>0.15</v>
      </c>
      <c r="I74" s="5"/>
      <c r="J74" s="5"/>
      <c r="K74" s="5"/>
      <c r="L74" s="5"/>
      <c r="M74" s="5"/>
      <c r="N74" s="6">
        <v>0</v>
      </c>
      <c r="O74" s="7">
        <f t="shared" ref="O74" si="10">N74*F74</f>
        <v>0</v>
      </c>
    </row>
    <row r="75" spans="1:17" ht="76.5" x14ac:dyDescent="0.25">
      <c r="A75" s="97"/>
      <c r="B75" s="13" t="s">
        <v>98</v>
      </c>
      <c r="C75" s="8"/>
      <c r="D75" s="9"/>
      <c r="E75" s="9"/>
      <c r="F75" s="9"/>
      <c r="G75" s="9"/>
      <c r="H75" s="9"/>
      <c r="I75" s="9"/>
      <c r="J75" s="9"/>
      <c r="K75" s="9"/>
      <c r="L75" s="9"/>
      <c r="M75" s="9"/>
      <c r="N75" s="10"/>
      <c r="O75" s="7"/>
    </row>
    <row r="76" spans="1:17" x14ac:dyDescent="0.25">
      <c r="A76" s="133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5"/>
    </row>
    <row r="77" spans="1:17" x14ac:dyDescent="0.25">
      <c r="A77" s="132" t="s">
        <v>109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</row>
    <row r="78" spans="1:17" x14ac:dyDescent="0.25">
      <c r="A78" s="130"/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</row>
    <row r="79" spans="1:17" x14ac:dyDescent="0.25">
      <c r="A79" s="95">
        <v>181</v>
      </c>
      <c r="B79" s="65" t="s">
        <v>31</v>
      </c>
      <c r="C79" s="66" t="s">
        <v>73</v>
      </c>
      <c r="D79" s="67"/>
      <c r="E79" s="68" t="s">
        <v>18</v>
      </c>
      <c r="F79" s="68">
        <v>2</v>
      </c>
      <c r="G79" s="68"/>
      <c r="H79" s="68"/>
      <c r="I79" s="68"/>
      <c r="J79" s="68"/>
      <c r="K79" s="68"/>
      <c r="L79" s="68"/>
      <c r="M79" s="68"/>
      <c r="N79" s="69" t="s">
        <v>20</v>
      </c>
      <c r="O79" s="70" t="s">
        <v>20</v>
      </c>
    </row>
    <row r="80" spans="1:17" x14ac:dyDescent="0.25">
      <c r="A80" s="96"/>
      <c r="B80" s="61"/>
      <c r="C80" s="52"/>
      <c r="D80" s="9"/>
      <c r="E80" s="9"/>
      <c r="F80" s="9"/>
      <c r="G80" s="9"/>
      <c r="H80" s="9"/>
      <c r="I80" s="9"/>
      <c r="J80" s="9"/>
      <c r="K80" s="9"/>
      <c r="L80" s="9"/>
      <c r="M80" s="9"/>
      <c r="N80" s="10"/>
      <c r="O80" s="7"/>
    </row>
    <row r="81" spans="1:15" x14ac:dyDescent="0.25">
      <c r="A81" s="95">
        <v>182</v>
      </c>
      <c r="B81" s="65" t="s">
        <v>25</v>
      </c>
      <c r="C81" s="66" t="s">
        <v>73</v>
      </c>
      <c r="D81" s="67"/>
      <c r="E81" s="68" t="s">
        <v>18</v>
      </c>
      <c r="F81" s="68">
        <v>1</v>
      </c>
      <c r="G81" s="68"/>
      <c r="H81" s="68"/>
      <c r="I81" s="68"/>
      <c r="J81" s="68"/>
      <c r="K81" s="68"/>
      <c r="L81" s="68"/>
      <c r="M81" s="68" t="s">
        <v>19</v>
      </c>
      <c r="N81" s="69" t="s">
        <v>20</v>
      </c>
      <c r="O81" s="70" t="s">
        <v>20</v>
      </c>
    </row>
    <row r="82" spans="1:15" x14ac:dyDescent="0.25">
      <c r="A82" s="96"/>
      <c r="B82" s="61"/>
      <c r="C82" s="52"/>
      <c r="D82" s="9"/>
      <c r="E82" s="9"/>
      <c r="F82" s="9"/>
      <c r="G82" s="9"/>
      <c r="H82" s="9"/>
      <c r="I82" s="9"/>
      <c r="J82" s="9"/>
      <c r="K82" s="9"/>
      <c r="L82" s="9"/>
      <c r="M82" s="9"/>
      <c r="N82" s="10"/>
      <c r="O82" s="7"/>
    </row>
    <row r="83" spans="1:15" x14ac:dyDescent="0.25">
      <c r="A83" s="95">
        <v>183</v>
      </c>
      <c r="B83" s="65" t="s">
        <v>110</v>
      </c>
      <c r="C83" s="66" t="s">
        <v>73</v>
      </c>
      <c r="D83" s="67"/>
      <c r="E83" s="68" t="s">
        <v>18</v>
      </c>
      <c r="F83" s="68">
        <v>1</v>
      </c>
      <c r="G83" s="68"/>
      <c r="H83" s="68"/>
      <c r="I83" s="68"/>
      <c r="J83" s="68"/>
      <c r="K83" s="68" t="s">
        <v>19</v>
      </c>
      <c r="L83" s="68" t="s">
        <v>19</v>
      </c>
      <c r="M83" s="68" t="s">
        <v>19</v>
      </c>
      <c r="N83" s="69" t="s">
        <v>20</v>
      </c>
      <c r="O83" s="70" t="s">
        <v>20</v>
      </c>
    </row>
    <row r="84" spans="1:15" x14ac:dyDescent="0.25">
      <c r="A84" s="96"/>
      <c r="B84" s="61"/>
      <c r="C84" s="52"/>
      <c r="D84" s="9"/>
      <c r="E84" s="9"/>
      <c r="F84" s="9"/>
      <c r="G84" s="9"/>
      <c r="H84" s="9"/>
      <c r="I84" s="9"/>
      <c r="J84" s="9"/>
      <c r="K84" s="9"/>
      <c r="L84" s="9"/>
      <c r="M84" s="9"/>
      <c r="N84" s="10"/>
      <c r="O84" s="7"/>
    </row>
    <row r="85" spans="1:15" x14ac:dyDescent="0.25">
      <c r="A85" s="95" t="s">
        <v>111</v>
      </c>
      <c r="B85" s="65" t="s">
        <v>112</v>
      </c>
      <c r="C85" s="66" t="s">
        <v>73</v>
      </c>
      <c r="D85" s="67"/>
      <c r="E85" s="68" t="s">
        <v>18</v>
      </c>
      <c r="F85" s="68">
        <v>1</v>
      </c>
      <c r="G85" s="68"/>
      <c r="H85" s="68"/>
      <c r="I85" s="68"/>
      <c r="J85" s="68"/>
      <c r="K85" s="68"/>
      <c r="L85" s="68"/>
      <c r="M85" s="68"/>
      <c r="N85" s="69" t="s">
        <v>20</v>
      </c>
      <c r="O85" s="70" t="s">
        <v>20</v>
      </c>
    </row>
    <row r="86" spans="1:15" x14ac:dyDescent="0.25">
      <c r="A86" s="96"/>
      <c r="B86" s="61"/>
      <c r="C86" s="52"/>
      <c r="D86" s="9"/>
      <c r="E86" s="9"/>
      <c r="F86" s="9"/>
      <c r="G86" s="9"/>
      <c r="H86" s="9"/>
      <c r="I86" s="9"/>
      <c r="J86" s="9"/>
      <c r="K86" s="9"/>
      <c r="L86" s="9"/>
      <c r="M86" s="9"/>
      <c r="N86" s="10"/>
      <c r="O86" s="7"/>
    </row>
    <row r="87" spans="1:15" x14ac:dyDescent="0.25">
      <c r="A87" s="133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5"/>
    </row>
    <row r="88" spans="1:15" x14ac:dyDescent="0.25">
      <c r="A88" s="132" t="s">
        <v>34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</row>
    <row r="89" spans="1:15" x14ac:dyDescent="0.25">
      <c r="A89" s="130"/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</row>
    <row r="90" spans="1:15" x14ac:dyDescent="0.25">
      <c r="A90" s="95">
        <v>201</v>
      </c>
      <c r="B90" s="65" t="s">
        <v>113</v>
      </c>
      <c r="C90" s="66" t="s">
        <v>73</v>
      </c>
      <c r="D90" s="67"/>
      <c r="E90" s="68" t="s">
        <v>18</v>
      </c>
      <c r="F90" s="68">
        <v>1</v>
      </c>
      <c r="G90" s="68"/>
      <c r="H90" s="68"/>
      <c r="I90" s="68"/>
      <c r="J90" s="68"/>
      <c r="K90" s="68" t="s">
        <v>19</v>
      </c>
      <c r="L90" s="68" t="s">
        <v>19</v>
      </c>
      <c r="M90" s="68" t="s">
        <v>19</v>
      </c>
      <c r="N90" s="69" t="s">
        <v>20</v>
      </c>
      <c r="O90" s="70" t="s">
        <v>20</v>
      </c>
    </row>
    <row r="91" spans="1:15" x14ac:dyDescent="0.25">
      <c r="A91" s="95"/>
      <c r="B91" s="65"/>
      <c r="C91" s="66"/>
      <c r="D91" s="67"/>
      <c r="E91" s="68"/>
      <c r="F91" s="68"/>
      <c r="G91" s="68"/>
      <c r="H91" s="68"/>
      <c r="I91" s="68"/>
      <c r="J91" s="68"/>
      <c r="K91" s="68"/>
      <c r="L91" s="68"/>
      <c r="M91" s="68"/>
      <c r="N91" s="69"/>
      <c r="O91" s="70"/>
    </row>
    <row r="92" spans="1:15" x14ac:dyDescent="0.25">
      <c r="A92" s="95" t="s">
        <v>114</v>
      </c>
      <c r="B92" s="65" t="s">
        <v>115</v>
      </c>
      <c r="C92" s="66" t="s">
        <v>73</v>
      </c>
      <c r="D92" s="67"/>
      <c r="E92" s="68" t="s">
        <v>18</v>
      </c>
      <c r="F92" s="68">
        <v>1</v>
      </c>
      <c r="G92" s="68"/>
      <c r="H92" s="68"/>
      <c r="I92" s="68"/>
      <c r="J92" s="68"/>
      <c r="K92" s="68"/>
      <c r="L92" s="68"/>
      <c r="M92" s="68"/>
      <c r="N92" s="69" t="s">
        <v>20</v>
      </c>
      <c r="O92" s="70" t="s">
        <v>20</v>
      </c>
    </row>
    <row r="93" spans="1:15" x14ac:dyDescent="0.25">
      <c r="A93" s="96"/>
      <c r="B93" s="61"/>
      <c r="C93" s="52"/>
      <c r="D93" s="9"/>
      <c r="E93" s="9"/>
      <c r="F93" s="9"/>
      <c r="G93" s="9"/>
      <c r="H93" s="9"/>
      <c r="I93" s="9"/>
      <c r="J93" s="9"/>
      <c r="K93" s="9"/>
      <c r="L93" s="9"/>
      <c r="M93" s="9"/>
      <c r="N93" s="10"/>
      <c r="O93" s="7"/>
    </row>
    <row r="94" spans="1:15" x14ac:dyDescent="0.25">
      <c r="A94" s="95">
        <v>202</v>
      </c>
      <c r="B94" s="65" t="s">
        <v>116</v>
      </c>
      <c r="C94" s="66" t="s">
        <v>73</v>
      </c>
      <c r="D94" s="67"/>
      <c r="E94" s="68" t="s">
        <v>18</v>
      </c>
      <c r="F94" s="68">
        <v>1</v>
      </c>
      <c r="G94" s="68"/>
      <c r="H94" s="68"/>
      <c r="I94" s="68"/>
      <c r="J94" s="68"/>
      <c r="K94" s="68"/>
      <c r="L94" s="68"/>
      <c r="M94" s="68"/>
      <c r="N94" s="69" t="s">
        <v>20</v>
      </c>
      <c r="O94" s="70" t="s">
        <v>20</v>
      </c>
    </row>
    <row r="95" spans="1:15" x14ac:dyDescent="0.25">
      <c r="A95" s="95"/>
      <c r="B95" s="65"/>
      <c r="C95" s="66"/>
      <c r="D95" s="67"/>
      <c r="E95" s="68"/>
      <c r="F95" s="68"/>
      <c r="G95" s="68"/>
      <c r="H95" s="68"/>
      <c r="I95" s="68"/>
      <c r="J95" s="68"/>
      <c r="K95" s="68"/>
      <c r="L95" s="68"/>
      <c r="M95" s="68"/>
      <c r="N95" s="69"/>
      <c r="O95" s="70"/>
    </row>
    <row r="96" spans="1:15" x14ac:dyDescent="0.25">
      <c r="A96" s="95">
        <v>203</v>
      </c>
      <c r="B96" s="65" t="s">
        <v>117</v>
      </c>
      <c r="C96" s="66" t="s">
        <v>73</v>
      </c>
      <c r="D96" s="67"/>
      <c r="E96" s="68" t="s">
        <v>18</v>
      </c>
      <c r="F96" s="68">
        <v>1</v>
      </c>
      <c r="G96" s="68"/>
      <c r="H96" s="68"/>
      <c r="I96" s="68"/>
      <c r="J96" s="68"/>
      <c r="K96" s="68"/>
      <c r="L96" s="68"/>
      <c r="M96" s="68"/>
      <c r="N96" s="69" t="s">
        <v>20</v>
      </c>
      <c r="O96" s="70" t="s">
        <v>20</v>
      </c>
    </row>
    <row r="97" spans="1:17" x14ac:dyDescent="0.25">
      <c r="A97" s="95"/>
      <c r="B97" s="65"/>
      <c r="C97" s="66"/>
      <c r="D97" s="67"/>
      <c r="E97" s="68"/>
      <c r="F97" s="68"/>
      <c r="G97" s="68"/>
      <c r="H97" s="68"/>
      <c r="I97" s="68"/>
      <c r="J97" s="68"/>
      <c r="K97" s="68"/>
      <c r="L97" s="68"/>
      <c r="M97" s="68"/>
      <c r="N97" s="69"/>
      <c r="O97" s="70"/>
    </row>
    <row r="98" spans="1:17" x14ac:dyDescent="0.25">
      <c r="A98" s="95">
        <v>204</v>
      </c>
      <c r="B98" s="65" t="s">
        <v>46</v>
      </c>
      <c r="C98" s="66" t="s">
        <v>73</v>
      </c>
      <c r="D98" s="67"/>
      <c r="E98" s="68" t="s">
        <v>18</v>
      </c>
      <c r="F98" s="68">
        <v>1</v>
      </c>
      <c r="G98" s="68"/>
      <c r="H98" s="68"/>
      <c r="I98" s="68"/>
      <c r="J98" s="68"/>
      <c r="K98" s="68"/>
      <c r="L98" s="68"/>
      <c r="M98" s="68"/>
      <c r="N98" s="69" t="s">
        <v>20</v>
      </c>
      <c r="O98" s="70" t="s">
        <v>20</v>
      </c>
    </row>
    <row r="99" spans="1:17" x14ac:dyDescent="0.25">
      <c r="A99" s="95"/>
      <c r="B99" s="65"/>
      <c r="C99" s="66"/>
      <c r="D99" s="67"/>
      <c r="E99" s="68"/>
      <c r="F99" s="68"/>
      <c r="G99" s="68"/>
      <c r="H99" s="68"/>
      <c r="I99" s="68"/>
      <c r="J99" s="68"/>
      <c r="K99" s="68"/>
      <c r="L99" s="68"/>
      <c r="M99" s="68"/>
      <c r="N99" s="69"/>
      <c r="O99" s="70"/>
    </row>
    <row r="100" spans="1:17" x14ac:dyDescent="0.25">
      <c r="A100" s="99">
        <v>205</v>
      </c>
      <c r="B100" s="14" t="s">
        <v>35</v>
      </c>
      <c r="C100" s="3"/>
      <c r="D100" s="4" t="s">
        <v>36</v>
      </c>
      <c r="E100" s="5" t="s">
        <v>18</v>
      </c>
      <c r="F100" s="5">
        <v>1</v>
      </c>
      <c r="G100" s="5">
        <v>230</v>
      </c>
      <c r="H100" s="5">
        <v>1.1000000000000001</v>
      </c>
      <c r="I100" s="5"/>
      <c r="J100" s="5"/>
      <c r="K100" s="5"/>
      <c r="L100" s="5"/>
      <c r="M100" s="5"/>
      <c r="N100" s="6">
        <v>0</v>
      </c>
      <c r="O100" s="7">
        <f t="shared" ref="O100" si="11">N100*F100</f>
        <v>0</v>
      </c>
    </row>
    <row r="101" spans="1:17" ht="51" x14ac:dyDescent="0.25">
      <c r="A101" s="98"/>
      <c r="B101" s="13" t="s">
        <v>37</v>
      </c>
      <c r="C101" s="8"/>
      <c r="D101" s="4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7"/>
    </row>
    <row r="102" spans="1:17" x14ac:dyDescent="0.25">
      <c r="A102" s="95">
        <v>206</v>
      </c>
      <c r="B102" s="65" t="s">
        <v>95</v>
      </c>
      <c r="C102" s="66" t="s">
        <v>73</v>
      </c>
      <c r="D102" s="67"/>
      <c r="E102" s="68" t="s">
        <v>18</v>
      </c>
      <c r="F102" s="68">
        <v>1</v>
      </c>
      <c r="G102" s="68">
        <v>230</v>
      </c>
      <c r="H102" s="68">
        <v>0.01</v>
      </c>
      <c r="I102" s="68"/>
      <c r="J102" s="68"/>
      <c r="K102" s="68"/>
      <c r="L102" s="68"/>
      <c r="M102" s="68"/>
      <c r="N102" s="69" t="s">
        <v>20</v>
      </c>
      <c r="O102" s="70" t="s">
        <v>20</v>
      </c>
    </row>
    <row r="103" spans="1:17" x14ac:dyDescent="0.25">
      <c r="A103" s="97"/>
      <c r="B103" s="13"/>
      <c r="C103" s="3"/>
      <c r="D103" s="4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7"/>
    </row>
    <row r="104" spans="1:17" x14ac:dyDescent="0.25">
      <c r="A104" s="133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5"/>
    </row>
    <row r="105" spans="1:17" x14ac:dyDescent="0.25">
      <c r="A105" s="132" t="s">
        <v>118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</row>
    <row r="106" spans="1:17" x14ac:dyDescent="0.25">
      <c r="A106" s="130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</row>
    <row r="107" spans="1:17" x14ac:dyDescent="0.25">
      <c r="A107" s="99">
        <v>252</v>
      </c>
      <c r="B107" s="14" t="s">
        <v>119</v>
      </c>
      <c r="C107" s="3"/>
      <c r="D107" s="4" t="s">
        <v>121</v>
      </c>
      <c r="E107" s="5" t="s">
        <v>18</v>
      </c>
      <c r="F107" s="5">
        <v>1</v>
      </c>
      <c r="G107" s="5"/>
      <c r="H107" s="5"/>
      <c r="I107" s="5"/>
      <c r="J107" s="5"/>
      <c r="K107" s="5"/>
      <c r="L107" s="5"/>
      <c r="M107" s="5"/>
      <c r="N107" s="6">
        <v>0</v>
      </c>
      <c r="O107" s="7">
        <f t="shared" ref="O107" si="12">N107*F107</f>
        <v>0</v>
      </c>
    </row>
    <row r="108" spans="1:17" ht="25.5" x14ac:dyDescent="0.25">
      <c r="A108" s="98"/>
      <c r="B108" s="71" t="s">
        <v>120</v>
      </c>
      <c r="C108" s="8"/>
      <c r="D108" s="4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7"/>
    </row>
    <row r="109" spans="1:17" x14ac:dyDescent="0.25">
      <c r="A109" s="95">
        <v>253</v>
      </c>
      <c r="B109" s="65" t="s">
        <v>122</v>
      </c>
      <c r="C109" s="66" t="s">
        <v>73</v>
      </c>
      <c r="D109" s="67"/>
      <c r="E109" s="68" t="s">
        <v>18</v>
      </c>
      <c r="F109" s="68">
        <v>1</v>
      </c>
      <c r="G109" s="68"/>
      <c r="H109" s="68"/>
      <c r="I109" s="68"/>
      <c r="J109" s="68"/>
      <c r="K109" s="68"/>
      <c r="L109" s="68"/>
      <c r="M109" s="68"/>
      <c r="N109" s="69" t="s">
        <v>20</v>
      </c>
      <c r="O109" s="70" t="s">
        <v>20</v>
      </c>
    </row>
    <row r="110" spans="1:17" x14ac:dyDescent="0.25">
      <c r="A110" s="97"/>
      <c r="B110" s="13"/>
      <c r="C110" s="3"/>
      <c r="D110" s="4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7"/>
    </row>
    <row r="111" spans="1:17" x14ac:dyDescent="0.25">
      <c r="A111" s="95">
        <v>254</v>
      </c>
      <c r="B111" s="65" t="s">
        <v>123</v>
      </c>
      <c r="C111" s="66" t="s">
        <v>73</v>
      </c>
      <c r="D111" s="67"/>
      <c r="E111" s="68" t="s">
        <v>18</v>
      </c>
      <c r="F111" s="68">
        <v>1</v>
      </c>
      <c r="G111" s="68"/>
      <c r="H111" s="68"/>
      <c r="I111" s="68"/>
      <c r="J111" s="68"/>
      <c r="K111" s="68"/>
      <c r="L111" s="68"/>
      <c r="M111" s="68"/>
      <c r="N111" s="69" t="s">
        <v>20</v>
      </c>
      <c r="O111" s="70" t="s">
        <v>20</v>
      </c>
    </row>
    <row r="112" spans="1:17" x14ac:dyDescent="0.25">
      <c r="A112" s="97"/>
      <c r="B112" s="13"/>
      <c r="C112" s="3"/>
      <c r="D112" s="4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7"/>
      <c r="Q112" s="57"/>
    </row>
    <row r="113" spans="1:18" x14ac:dyDescent="0.25">
      <c r="A113" s="95">
        <v>255</v>
      </c>
      <c r="B113" s="65" t="s">
        <v>102</v>
      </c>
      <c r="C113" s="66" t="s">
        <v>73</v>
      </c>
      <c r="D113" s="67"/>
      <c r="E113" s="68" t="s">
        <v>18</v>
      </c>
      <c r="F113" s="68">
        <v>1</v>
      </c>
      <c r="G113" s="68"/>
      <c r="H113" s="68"/>
      <c r="I113" s="68"/>
      <c r="J113" s="68"/>
      <c r="K113" s="68" t="s">
        <v>19</v>
      </c>
      <c r="L113" s="68" t="s">
        <v>19</v>
      </c>
      <c r="M113" s="68" t="s">
        <v>19</v>
      </c>
      <c r="N113" s="69" t="s">
        <v>20</v>
      </c>
      <c r="O113" s="70" t="s">
        <v>20</v>
      </c>
      <c r="Q113" s="57"/>
    </row>
    <row r="114" spans="1:18" x14ac:dyDescent="0.25">
      <c r="A114" s="97"/>
      <c r="B114" s="13"/>
      <c r="C114" s="3"/>
      <c r="D114" s="4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7"/>
    </row>
    <row r="115" spans="1:18" x14ac:dyDescent="0.25">
      <c r="A115" s="95" t="s">
        <v>124</v>
      </c>
      <c r="B115" s="65" t="s">
        <v>112</v>
      </c>
      <c r="C115" s="66" t="s">
        <v>73</v>
      </c>
      <c r="D115" s="67"/>
      <c r="E115" s="68" t="s">
        <v>18</v>
      </c>
      <c r="F115" s="68">
        <v>1</v>
      </c>
      <c r="G115" s="68"/>
      <c r="H115" s="68"/>
      <c r="I115" s="68"/>
      <c r="J115" s="68"/>
      <c r="K115" s="68"/>
      <c r="L115" s="68"/>
      <c r="M115" s="68"/>
      <c r="N115" s="69" t="s">
        <v>20</v>
      </c>
      <c r="O115" s="70" t="s">
        <v>20</v>
      </c>
    </row>
    <row r="116" spans="1:18" x14ac:dyDescent="0.25">
      <c r="A116" s="96"/>
      <c r="B116" s="61"/>
      <c r="C116" s="52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10"/>
      <c r="O116" s="7"/>
    </row>
    <row r="117" spans="1:18" x14ac:dyDescent="0.25">
      <c r="A117" s="97">
        <v>256</v>
      </c>
      <c r="B117" s="51" t="s">
        <v>125</v>
      </c>
      <c r="C117" s="3"/>
      <c r="D117" s="4" t="s">
        <v>126</v>
      </c>
      <c r="E117" s="5" t="s">
        <v>18</v>
      </c>
      <c r="F117" s="5">
        <v>1</v>
      </c>
      <c r="G117" s="5">
        <v>230</v>
      </c>
      <c r="H117" s="5">
        <v>0.3</v>
      </c>
      <c r="I117" s="5"/>
      <c r="J117" s="5"/>
      <c r="K117" s="5"/>
      <c r="L117" s="5"/>
      <c r="M117" s="5"/>
      <c r="N117" s="6">
        <v>0</v>
      </c>
      <c r="O117" s="7">
        <f t="shared" ref="O117" si="13">N117*F117</f>
        <v>0</v>
      </c>
    </row>
    <row r="118" spans="1:18" ht="51" x14ac:dyDescent="0.25">
      <c r="A118" s="97"/>
      <c r="B118" s="13" t="s">
        <v>127</v>
      </c>
      <c r="C118" s="52"/>
      <c r="D118" s="4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7"/>
    </row>
    <row r="119" spans="1:18" x14ac:dyDescent="0.25">
      <c r="A119" s="98">
        <v>257</v>
      </c>
      <c r="B119" s="14" t="s">
        <v>46</v>
      </c>
      <c r="C119" s="3"/>
      <c r="D119" s="9" t="s">
        <v>128</v>
      </c>
      <c r="E119" s="21" t="s">
        <v>18</v>
      </c>
      <c r="F119" s="56">
        <v>1</v>
      </c>
      <c r="G119" s="92"/>
      <c r="H119" s="92"/>
      <c r="I119" s="92"/>
      <c r="J119" s="92"/>
      <c r="K119" s="92"/>
      <c r="L119" s="92"/>
      <c r="M119" s="92"/>
      <c r="N119" s="10">
        <v>0</v>
      </c>
      <c r="O119" s="7">
        <f t="shared" ref="O119" si="14">N119*F119</f>
        <v>0</v>
      </c>
    </row>
    <row r="120" spans="1:18" ht="38.25" x14ac:dyDescent="0.25">
      <c r="A120" s="96"/>
      <c r="B120" s="13" t="s">
        <v>129</v>
      </c>
      <c r="C120" s="8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0"/>
      <c r="O120" s="7"/>
    </row>
    <row r="121" spans="1:18" x14ac:dyDescent="0.25">
      <c r="A121" s="133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5"/>
    </row>
    <row r="122" spans="1:18" x14ac:dyDescent="0.25">
      <c r="A122" s="132" t="s">
        <v>130</v>
      </c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</row>
    <row r="123" spans="1:18" x14ac:dyDescent="0.25">
      <c r="A123" s="130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Q123" s="20"/>
      <c r="R123" s="20"/>
    </row>
    <row r="124" spans="1:18" x14ac:dyDescent="0.25">
      <c r="A124" s="95">
        <v>301</v>
      </c>
      <c r="B124" s="65" t="s">
        <v>131</v>
      </c>
      <c r="C124" s="66" t="s">
        <v>73</v>
      </c>
      <c r="D124" s="67"/>
      <c r="E124" s="68" t="s">
        <v>18</v>
      </c>
      <c r="F124" s="68">
        <v>1</v>
      </c>
      <c r="G124" s="68"/>
      <c r="H124" s="68"/>
      <c r="I124" s="68"/>
      <c r="J124" s="68"/>
      <c r="K124" s="68"/>
      <c r="L124" s="68"/>
      <c r="M124" s="68"/>
      <c r="N124" s="69" t="s">
        <v>20</v>
      </c>
      <c r="O124" s="70" t="s">
        <v>20</v>
      </c>
      <c r="Q124" s="20"/>
      <c r="R124" s="20"/>
    </row>
    <row r="125" spans="1:18" x14ac:dyDescent="0.25">
      <c r="A125" s="97"/>
      <c r="B125" s="13"/>
      <c r="C125" s="3"/>
      <c r="D125" s="4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7"/>
      <c r="Q125" s="20"/>
      <c r="R125" s="20"/>
    </row>
    <row r="126" spans="1:18" x14ac:dyDescent="0.25">
      <c r="A126" s="95">
        <v>302</v>
      </c>
      <c r="B126" s="65" t="s">
        <v>46</v>
      </c>
      <c r="C126" s="66" t="s">
        <v>73</v>
      </c>
      <c r="D126" s="67"/>
      <c r="E126" s="68" t="s">
        <v>18</v>
      </c>
      <c r="F126" s="68">
        <v>1</v>
      </c>
      <c r="G126" s="68"/>
      <c r="H126" s="68"/>
      <c r="I126" s="68"/>
      <c r="J126" s="68"/>
      <c r="K126" s="68"/>
      <c r="L126" s="68"/>
      <c r="M126" s="68"/>
      <c r="N126" s="69" t="s">
        <v>20</v>
      </c>
      <c r="O126" s="70" t="s">
        <v>20</v>
      </c>
      <c r="Q126" s="20"/>
      <c r="R126" s="20"/>
    </row>
    <row r="127" spans="1:18" x14ac:dyDescent="0.25">
      <c r="A127" s="97"/>
      <c r="B127" s="13"/>
      <c r="C127" s="3"/>
      <c r="D127" s="4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7"/>
      <c r="Q127" s="20"/>
      <c r="R127" s="20"/>
    </row>
    <row r="128" spans="1:18" x14ac:dyDescent="0.25">
      <c r="A128" s="98">
        <v>303</v>
      </c>
      <c r="B128" s="51" t="s">
        <v>132</v>
      </c>
      <c r="C128" s="3"/>
      <c r="D128" s="9" t="s">
        <v>47</v>
      </c>
      <c r="E128" s="21" t="s">
        <v>18</v>
      </c>
      <c r="F128" s="56">
        <v>1</v>
      </c>
      <c r="G128" s="92">
        <v>230</v>
      </c>
      <c r="H128" s="92">
        <v>0.5</v>
      </c>
      <c r="I128" s="92"/>
      <c r="J128" s="92"/>
      <c r="K128" s="92"/>
      <c r="L128" s="92"/>
      <c r="M128" s="92"/>
      <c r="N128" s="10">
        <v>0</v>
      </c>
      <c r="O128" s="7">
        <f t="shared" ref="O128" si="15">N128*F128</f>
        <v>0</v>
      </c>
      <c r="Q128" s="20"/>
      <c r="R128" s="20"/>
    </row>
    <row r="129" spans="1:18" ht="51" x14ac:dyDescent="0.25">
      <c r="A129" s="96"/>
      <c r="B129" s="13" t="s">
        <v>48</v>
      </c>
      <c r="C129" s="52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10"/>
      <c r="O129" s="7"/>
      <c r="Q129" s="20"/>
      <c r="R129" s="20"/>
    </row>
    <row r="130" spans="1:18" x14ac:dyDescent="0.25">
      <c r="A130" s="95">
        <v>304</v>
      </c>
      <c r="B130" s="65" t="s">
        <v>133</v>
      </c>
      <c r="C130" s="66" t="s">
        <v>73</v>
      </c>
      <c r="D130" s="67"/>
      <c r="E130" s="68" t="s">
        <v>18</v>
      </c>
      <c r="F130" s="68">
        <v>1</v>
      </c>
      <c r="G130" s="68"/>
      <c r="H130" s="68"/>
      <c r="I130" s="68"/>
      <c r="J130" s="68"/>
      <c r="K130" s="68" t="s">
        <v>19</v>
      </c>
      <c r="L130" s="68" t="s">
        <v>19</v>
      </c>
      <c r="M130" s="68" t="s">
        <v>19</v>
      </c>
      <c r="N130" s="69" t="s">
        <v>20</v>
      </c>
      <c r="O130" s="70" t="s">
        <v>20</v>
      </c>
      <c r="Q130" s="20"/>
      <c r="R130" s="20"/>
    </row>
    <row r="131" spans="1:18" x14ac:dyDescent="0.25">
      <c r="A131" s="97"/>
      <c r="B131" s="13"/>
      <c r="C131" s="3"/>
      <c r="D131" s="4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7"/>
      <c r="Q131" s="20"/>
      <c r="R131" s="20"/>
    </row>
    <row r="132" spans="1:18" x14ac:dyDescent="0.25">
      <c r="A132" s="95" t="s">
        <v>134</v>
      </c>
      <c r="B132" s="65" t="s">
        <v>115</v>
      </c>
      <c r="C132" s="66" t="s">
        <v>73</v>
      </c>
      <c r="D132" s="67"/>
      <c r="E132" s="68" t="s">
        <v>18</v>
      </c>
      <c r="F132" s="68">
        <v>1</v>
      </c>
      <c r="G132" s="68"/>
      <c r="H132" s="68"/>
      <c r="I132" s="68"/>
      <c r="J132" s="68"/>
      <c r="K132" s="68"/>
      <c r="L132" s="68"/>
      <c r="M132" s="68"/>
      <c r="N132" s="69" t="s">
        <v>20</v>
      </c>
      <c r="O132" s="70" t="s">
        <v>20</v>
      </c>
      <c r="Q132" s="20"/>
      <c r="R132" s="20"/>
    </row>
    <row r="133" spans="1:18" x14ac:dyDescent="0.25">
      <c r="A133" s="96"/>
      <c r="B133" s="61"/>
      <c r="C133" s="52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10"/>
      <c r="O133" s="7"/>
      <c r="Q133" s="20"/>
      <c r="R133" s="20"/>
    </row>
    <row r="134" spans="1:18" x14ac:dyDescent="0.25">
      <c r="A134" s="97">
        <v>305</v>
      </c>
      <c r="B134" s="14" t="s">
        <v>96</v>
      </c>
      <c r="C134" s="3"/>
      <c r="D134" s="4" t="s">
        <v>39</v>
      </c>
      <c r="E134" s="5" t="s">
        <v>18</v>
      </c>
      <c r="F134" s="5">
        <v>1</v>
      </c>
      <c r="G134" s="5">
        <v>230</v>
      </c>
      <c r="H134" s="5">
        <v>0.15</v>
      </c>
      <c r="I134" s="5"/>
      <c r="J134" s="5"/>
      <c r="K134" s="5"/>
      <c r="L134" s="5"/>
      <c r="M134" s="5"/>
      <c r="N134" s="6">
        <v>0</v>
      </c>
      <c r="O134" s="7">
        <f t="shared" ref="O134" si="16">N134*F134</f>
        <v>0</v>
      </c>
      <c r="Q134" s="20"/>
      <c r="R134" s="20"/>
    </row>
    <row r="135" spans="1:18" ht="76.5" x14ac:dyDescent="0.25">
      <c r="A135" s="97"/>
      <c r="B135" s="13" t="s">
        <v>98</v>
      </c>
      <c r="C135" s="8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10"/>
      <c r="O135" s="7"/>
      <c r="Q135" s="20"/>
      <c r="R135" s="20"/>
    </row>
    <row r="136" spans="1:18" x14ac:dyDescent="0.25">
      <c r="A136" s="131"/>
      <c r="B136" s="131"/>
      <c r="C136" s="131"/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Q136" s="20"/>
      <c r="R136" s="20"/>
    </row>
    <row r="137" spans="1:18" x14ac:dyDescent="0.25">
      <c r="A137" s="132" t="s">
        <v>34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Q137" s="20"/>
      <c r="R137" s="20"/>
    </row>
    <row r="138" spans="1:18" x14ac:dyDescent="0.25">
      <c r="A138" s="130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Q138" s="20"/>
      <c r="R138" s="20"/>
    </row>
    <row r="139" spans="1:18" x14ac:dyDescent="0.25">
      <c r="A139" s="95">
        <v>351</v>
      </c>
      <c r="B139" s="65" t="s">
        <v>46</v>
      </c>
      <c r="C139" s="66" t="s">
        <v>73</v>
      </c>
      <c r="D139" s="67"/>
      <c r="E139" s="68" t="s">
        <v>18</v>
      </c>
      <c r="F139" s="68">
        <v>1</v>
      </c>
      <c r="G139" s="68"/>
      <c r="H139" s="68"/>
      <c r="I139" s="68"/>
      <c r="J139" s="68"/>
      <c r="K139" s="68"/>
      <c r="L139" s="68"/>
      <c r="M139" s="68"/>
      <c r="N139" s="69" t="s">
        <v>20</v>
      </c>
      <c r="O139" s="70" t="s">
        <v>20</v>
      </c>
      <c r="Q139" s="20"/>
      <c r="R139" s="20"/>
    </row>
    <row r="140" spans="1:18" x14ac:dyDescent="0.25">
      <c r="A140" s="97"/>
      <c r="B140" s="13"/>
      <c r="C140" s="3"/>
      <c r="D140" s="4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7"/>
      <c r="Q140" s="20"/>
      <c r="R140" s="20"/>
    </row>
    <row r="141" spans="1:18" x14ac:dyDescent="0.25">
      <c r="A141" s="95">
        <v>352</v>
      </c>
      <c r="B141" s="65" t="s">
        <v>135</v>
      </c>
      <c r="C141" s="66" t="s">
        <v>73</v>
      </c>
      <c r="D141" s="67"/>
      <c r="E141" s="68" t="s">
        <v>18</v>
      </c>
      <c r="F141" s="68">
        <v>1</v>
      </c>
      <c r="G141" s="68"/>
      <c r="H141" s="68"/>
      <c r="I141" s="68"/>
      <c r="J141" s="68"/>
      <c r="K141" s="68"/>
      <c r="L141" s="68"/>
      <c r="M141" s="68"/>
      <c r="N141" s="69" t="s">
        <v>20</v>
      </c>
      <c r="O141" s="70" t="s">
        <v>20</v>
      </c>
      <c r="Q141" s="20"/>
      <c r="R141" s="20"/>
    </row>
    <row r="142" spans="1:18" x14ac:dyDescent="0.25">
      <c r="A142" s="97"/>
      <c r="B142" s="13"/>
      <c r="C142" s="3"/>
      <c r="D142" s="4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7"/>
      <c r="Q142" s="20"/>
      <c r="R142" s="20"/>
    </row>
    <row r="143" spans="1:18" x14ac:dyDescent="0.25">
      <c r="A143" s="97">
        <v>353</v>
      </c>
      <c r="B143" s="51" t="s">
        <v>53</v>
      </c>
      <c r="C143" s="54" t="s">
        <v>136</v>
      </c>
      <c r="D143" s="53"/>
      <c r="E143" s="49" t="s">
        <v>18</v>
      </c>
      <c r="F143" s="72">
        <v>1</v>
      </c>
      <c r="G143" s="53">
        <v>400</v>
      </c>
      <c r="H143" s="53">
        <v>2.8</v>
      </c>
      <c r="I143" s="73"/>
      <c r="K143" s="48"/>
      <c r="L143" s="48"/>
      <c r="M143" s="48"/>
      <c r="N143" s="10">
        <v>0</v>
      </c>
      <c r="O143" s="74">
        <f>N143*F143</f>
        <v>0</v>
      </c>
      <c r="Q143" s="20"/>
      <c r="R143" s="20"/>
    </row>
    <row r="144" spans="1:18" x14ac:dyDescent="0.25">
      <c r="A144" s="96"/>
      <c r="B144" s="13" t="s">
        <v>232</v>
      </c>
      <c r="C144" s="52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10"/>
      <c r="O144" s="7"/>
      <c r="Q144" s="20"/>
      <c r="R144" s="20"/>
    </row>
    <row r="145" spans="1:15" x14ac:dyDescent="0.25">
      <c r="A145" s="95">
        <v>354</v>
      </c>
      <c r="B145" s="65" t="s">
        <v>133</v>
      </c>
      <c r="C145" s="66" t="s">
        <v>73</v>
      </c>
      <c r="D145" s="67"/>
      <c r="E145" s="68" t="s">
        <v>18</v>
      </c>
      <c r="F145" s="68">
        <v>1</v>
      </c>
      <c r="G145" s="68"/>
      <c r="H145" s="68"/>
      <c r="I145" s="68"/>
      <c r="J145" s="68"/>
      <c r="K145" s="68" t="s">
        <v>19</v>
      </c>
      <c r="L145" s="68" t="s">
        <v>19</v>
      </c>
      <c r="M145" s="68" t="s">
        <v>19</v>
      </c>
      <c r="N145" s="69" t="s">
        <v>20</v>
      </c>
      <c r="O145" s="70" t="s">
        <v>20</v>
      </c>
    </row>
    <row r="146" spans="1:15" x14ac:dyDescent="0.25">
      <c r="A146" s="97"/>
      <c r="B146" s="13"/>
      <c r="C146" s="3"/>
      <c r="D146" s="4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7"/>
    </row>
    <row r="147" spans="1:15" x14ac:dyDescent="0.25">
      <c r="A147" s="95" t="s">
        <v>137</v>
      </c>
      <c r="B147" s="65" t="s">
        <v>112</v>
      </c>
      <c r="C147" s="66" t="s">
        <v>73</v>
      </c>
      <c r="D147" s="67"/>
      <c r="E147" s="68" t="s">
        <v>18</v>
      </c>
      <c r="F147" s="68">
        <v>1</v>
      </c>
      <c r="G147" s="68"/>
      <c r="H147" s="68"/>
      <c r="I147" s="68"/>
      <c r="J147" s="68"/>
      <c r="K147" s="68"/>
      <c r="L147" s="68"/>
      <c r="M147" s="68"/>
      <c r="N147" s="69" t="s">
        <v>20</v>
      </c>
      <c r="O147" s="70" t="s">
        <v>20</v>
      </c>
    </row>
    <row r="148" spans="1:15" x14ac:dyDescent="0.25">
      <c r="A148" s="96"/>
      <c r="B148" s="61"/>
      <c r="C148" s="52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10"/>
      <c r="O148" s="7"/>
    </row>
    <row r="149" spans="1:15" ht="25.5" x14ac:dyDescent="0.25">
      <c r="A149" s="97">
        <v>355</v>
      </c>
      <c r="B149" s="75" t="s">
        <v>221</v>
      </c>
      <c r="C149" s="114"/>
      <c r="D149" s="112" t="s">
        <v>222</v>
      </c>
      <c r="E149" s="115" t="s">
        <v>18</v>
      </c>
      <c r="F149" s="115">
        <v>1</v>
      </c>
      <c r="G149" s="115"/>
      <c r="H149" s="115"/>
      <c r="I149" s="115"/>
      <c r="J149" s="115"/>
      <c r="K149" s="115"/>
      <c r="L149" s="115"/>
      <c r="M149" s="115"/>
      <c r="N149" s="10">
        <v>0</v>
      </c>
      <c r="O149" s="74">
        <f>N149*F149</f>
        <v>0</v>
      </c>
    </row>
    <row r="150" spans="1:15" ht="63.75" x14ac:dyDescent="0.25">
      <c r="A150" s="97"/>
      <c r="B150" s="13" t="s">
        <v>228</v>
      </c>
      <c r="C150" s="114"/>
      <c r="D150" s="112"/>
      <c r="E150" s="115"/>
      <c r="F150" s="115"/>
      <c r="G150" s="115"/>
      <c r="H150" s="115"/>
      <c r="I150" s="115"/>
      <c r="J150" s="115"/>
      <c r="K150" s="115"/>
      <c r="L150" s="115"/>
      <c r="M150" s="115"/>
      <c r="N150" s="113"/>
      <c r="O150" s="49"/>
    </row>
    <row r="151" spans="1:15" ht="25.5" x14ac:dyDescent="0.25">
      <c r="A151" s="97">
        <v>356</v>
      </c>
      <c r="B151" s="75" t="s">
        <v>221</v>
      </c>
      <c r="C151" s="114"/>
      <c r="D151" s="112" t="s">
        <v>223</v>
      </c>
      <c r="E151" s="115" t="s">
        <v>18</v>
      </c>
      <c r="F151" s="115">
        <v>1</v>
      </c>
      <c r="G151" s="115"/>
      <c r="H151" s="115"/>
      <c r="I151" s="115"/>
      <c r="J151" s="115"/>
      <c r="K151" s="115"/>
      <c r="L151" s="115"/>
      <c r="M151" s="115"/>
      <c r="N151" s="10">
        <v>0</v>
      </c>
      <c r="O151" s="74">
        <f>N151*F151</f>
        <v>0</v>
      </c>
    </row>
    <row r="152" spans="1:15" ht="51" x14ac:dyDescent="0.25">
      <c r="A152" s="97"/>
      <c r="B152" s="13" t="s">
        <v>227</v>
      </c>
      <c r="C152" s="111"/>
      <c r="D152" s="112"/>
      <c r="E152" s="53"/>
      <c r="F152" s="53"/>
      <c r="G152" s="53"/>
      <c r="H152" s="53"/>
      <c r="I152" s="53"/>
      <c r="J152" s="53"/>
      <c r="K152" s="53"/>
      <c r="L152" s="53"/>
      <c r="M152" s="53"/>
      <c r="N152" s="113"/>
      <c r="O152" s="49"/>
    </row>
    <row r="153" spans="1:15" x14ac:dyDescent="0.25">
      <c r="A153" s="95">
        <v>357</v>
      </c>
      <c r="B153" s="65" t="s">
        <v>46</v>
      </c>
      <c r="C153" s="66" t="s">
        <v>73</v>
      </c>
      <c r="D153" s="67"/>
      <c r="E153" s="68" t="s">
        <v>18</v>
      </c>
      <c r="F153" s="68">
        <v>1</v>
      </c>
      <c r="G153" s="68"/>
      <c r="H153" s="68"/>
      <c r="I153" s="68"/>
      <c r="J153" s="68"/>
      <c r="K153" s="68"/>
      <c r="L153" s="68"/>
      <c r="M153" s="68"/>
      <c r="N153" s="69" t="s">
        <v>20</v>
      </c>
      <c r="O153" s="70" t="s">
        <v>20</v>
      </c>
    </row>
    <row r="154" spans="1:15" x14ac:dyDescent="0.25">
      <c r="A154" s="97"/>
      <c r="B154" s="13"/>
      <c r="C154" s="3"/>
      <c r="D154" s="4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7"/>
    </row>
    <row r="155" spans="1:15" x14ac:dyDescent="0.25">
      <c r="A155" s="97">
        <v>358</v>
      </c>
      <c r="B155" s="14" t="s">
        <v>52</v>
      </c>
      <c r="C155" s="3"/>
      <c r="D155" s="4" t="s">
        <v>219</v>
      </c>
      <c r="E155" s="5" t="s">
        <v>18</v>
      </c>
      <c r="F155" s="5">
        <v>1</v>
      </c>
      <c r="G155" s="5">
        <v>230</v>
      </c>
      <c r="H155" s="5">
        <v>0.3</v>
      </c>
      <c r="I155" s="5"/>
      <c r="J155" s="5"/>
      <c r="K155" s="5"/>
      <c r="L155" s="5"/>
      <c r="M155" s="5"/>
      <c r="N155" s="10">
        <v>0</v>
      </c>
      <c r="O155" s="7">
        <f t="shared" ref="O155" si="17">N155*F155</f>
        <v>0</v>
      </c>
    </row>
    <row r="156" spans="1:15" ht="51" x14ac:dyDescent="0.25">
      <c r="A156" s="97"/>
      <c r="B156" s="13" t="s">
        <v>220</v>
      </c>
      <c r="C156" s="8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10"/>
      <c r="O156" s="7"/>
    </row>
    <row r="157" spans="1:15" x14ac:dyDescent="0.25">
      <c r="A157" s="131"/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</row>
    <row r="158" spans="1:15" x14ac:dyDescent="0.25">
      <c r="A158" s="132" t="s">
        <v>54</v>
      </c>
      <c r="B158" s="132"/>
      <c r="C158" s="132"/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</row>
    <row r="159" spans="1:15" x14ac:dyDescent="0.25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</row>
    <row r="160" spans="1:15" x14ac:dyDescent="0.25">
      <c r="A160" s="97">
        <v>501</v>
      </c>
      <c r="B160" s="14" t="s">
        <v>139</v>
      </c>
      <c r="C160" s="3"/>
      <c r="D160" s="4" t="s">
        <v>143</v>
      </c>
      <c r="E160" s="5" t="s">
        <v>18</v>
      </c>
      <c r="F160" s="5">
        <v>2</v>
      </c>
      <c r="G160" s="5"/>
      <c r="H160" s="5"/>
      <c r="I160" s="5"/>
      <c r="J160" s="5"/>
      <c r="K160" s="5"/>
      <c r="L160" s="5"/>
      <c r="M160" s="5"/>
      <c r="N160" s="6">
        <v>0</v>
      </c>
      <c r="O160" s="7">
        <f t="shared" ref="O160" si="18">N160*F160</f>
        <v>0</v>
      </c>
    </row>
    <row r="161" spans="1:15" ht="38.25" x14ac:dyDescent="0.25">
      <c r="A161" s="98"/>
      <c r="B161" s="71" t="s">
        <v>231</v>
      </c>
      <c r="C161" s="8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10"/>
      <c r="O161" s="7"/>
    </row>
    <row r="162" spans="1:15" x14ac:dyDescent="0.25">
      <c r="A162" s="95">
        <v>502</v>
      </c>
      <c r="B162" s="65" t="s">
        <v>42</v>
      </c>
      <c r="C162" s="66" t="s">
        <v>43</v>
      </c>
      <c r="D162" s="67"/>
      <c r="E162" s="68" t="s">
        <v>18</v>
      </c>
      <c r="F162" s="68">
        <v>1</v>
      </c>
      <c r="G162" s="68"/>
      <c r="H162" s="68"/>
      <c r="I162" s="68"/>
      <c r="J162" s="68"/>
      <c r="K162" s="68"/>
      <c r="L162" s="68"/>
      <c r="M162" s="68"/>
      <c r="N162" s="69" t="s">
        <v>20</v>
      </c>
      <c r="O162" s="70" t="s">
        <v>20</v>
      </c>
    </row>
    <row r="163" spans="1:15" x14ac:dyDescent="0.25">
      <c r="A163" s="97"/>
      <c r="B163" s="13"/>
      <c r="C163" s="3"/>
      <c r="D163" s="4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7"/>
    </row>
    <row r="164" spans="1:15" x14ac:dyDescent="0.25">
      <c r="A164" s="98">
        <v>503</v>
      </c>
      <c r="B164" s="14" t="s">
        <v>140</v>
      </c>
      <c r="C164" s="3"/>
      <c r="D164" s="9" t="s">
        <v>142</v>
      </c>
      <c r="E164" s="21" t="s">
        <v>18</v>
      </c>
      <c r="F164" s="56">
        <v>1</v>
      </c>
      <c r="G164" s="92">
        <v>400</v>
      </c>
      <c r="H164" s="92">
        <v>36</v>
      </c>
      <c r="I164" s="92"/>
      <c r="J164" s="92"/>
      <c r="K164" s="92"/>
      <c r="L164" s="92"/>
      <c r="M164" s="92"/>
      <c r="N164" s="10">
        <v>0</v>
      </c>
      <c r="O164" s="7">
        <f t="shared" ref="O164" si="19">N164*F164</f>
        <v>0</v>
      </c>
    </row>
    <row r="165" spans="1:15" ht="63.75" x14ac:dyDescent="0.25">
      <c r="A165" s="96"/>
      <c r="B165" s="13" t="s">
        <v>141</v>
      </c>
      <c r="C165" s="8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10"/>
      <c r="O165" s="7"/>
    </row>
    <row r="166" spans="1:15" x14ac:dyDescent="0.25">
      <c r="A166" s="97">
        <v>504</v>
      </c>
      <c r="B166" s="14" t="s">
        <v>57</v>
      </c>
      <c r="C166" s="91"/>
      <c r="D166" s="4" t="s">
        <v>216</v>
      </c>
      <c r="E166" s="12" t="s">
        <v>18</v>
      </c>
      <c r="F166" s="12">
        <v>1</v>
      </c>
      <c r="G166" s="12"/>
      <c r="H166" s="12"/>
      <c r="I166" s="12"/>
      <c r="J166" s="12"/>
      <c r="K166" s="12"/>
      <c r="L166" s="12"/>
      <c r="M166" s="12"/>
      <c r="N166" s="6">
        <v>0</v>
      </c>
      <c r="O166" s="7">
        <f t="shared" ref="O166" si="20">N166*F166</f>
        <v>0</v>
      </c>
    </row>
    <row r="167" spans="1:15" ht="51" x14ac:dyDescent="0.25">
      <c r="A167" s="97"/>
      <c r="B167" s="13" t="s">
        <v>230</v>
      </c>
      <c r="C167" s="3"/>
      <c r="D167" s="4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7"/>
    </row>
    <row r="168" spans="1:15" x14ac:dyDescent="0.25">
      <c r="A168" s="97">
        <v>505</v>
      </c>
      <c r="B168" s="14" t="s">
        <v>144</v>
      </c>
      <c r="C168" s="91"/>
      <c r="D168" s="4" t="s">
        <v>149</v>
      </c>
      <c r="E168" s="12" t="s">
        <v>18</v>
      </c>
      <c r="F168" s="12">
        <v>1</v>
      </c>
      <c r="G168" s="12"/>
      <c r="I168" s="12">
        <v>51</v>
      </c>
      <c r="J168" s="12"/>
      <c r="K168" s="12"/>
      <c r="L168" s="12"/>
      <c r="M168" s="12"/>
      <c r="N168" s="6">
        <v>0</v>
      </c>
      <c r="O168" s="7">
        <f t="shared" ref="O168" si="21">N168*F168</f>
        <v>0</v>
      </c>
    </row>
    <row r="169" spans="1:15" ht="63.75" x14ac:dyDescent="0.25">
      <c r="A169" s="97"/>
      <c r="B169" s="13" t="s">
        <v>148</v>
      </c>
      <c r="C169" s="3"/>
      <c r="D169" s="4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7"/>
    </row>
    <row r="170" spans="1:15" x14ac:dyDescent="0.25">
      <c r="A170" s="97" t="s">
        <v>145</v>
      </c>
      <c r="B170" s="51" t="s">
        <v>146</v>
      </c>
      <c r="C170" s="3"/>
      <c r="D170" s="4" t="s">
        <v>150</v>
      </c>
      <c r="E170" s="5" t="s">
        <v>18</v>
      </c>
      <c r="F170" s="5">
        <v>1</v>
      </c>
      <c r="G170" s="5"/>
      <c r="H170" s="5"/>
      <c r="I170" s="5"/>
      <c r="J170" s="5"/>
      <c r="K170" s="5"/>
      <c r="L170" s="5"/>
      <c r="M170" s="5"/>
      <c r="N170" s="6">
        <v>0</v>
      </c>
      <c r="O170" s="7">
        <f t="shared" ref="O170" si="22">N170*F170</f>
        <v>0</v>
      </c>
    </row>
    <row r="171" spans="1:15" x14ac:dyDescent="0.25">
      <c r="A171" s="97"/>
      <c r="B171" s="13" t="s">
        <v>147</v>
      </c>
      <c r="C171" s="52"/>
      <c r="D171" s="4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7"/>
    </row>
    <row r="172" spans="1:15" x14ac:dyDescent="0.25">
      <c r="A172" s="98">
        <v>506</v>
      </c>
      <c r="B172" s="51" t="s">
        <v>159</v>
      </c>
      <c r="C172" s="3"/>
      <c r="D172" s="9" t="s">
        <v>160</v>
      </c>
      <c r="E172" s="21" t="s">
        <v>18</v>
      </c>
      <c r="F172" s="56">
        <v>1</v>
      </c>
      <c r="G172" s="92">
        <v>400</v>
      </c>
      <c r="H172" s="92">
        <v>27.5</v>
      </c>
      <c r="I172" s="92"/>
      <c r="J172" s="92"/>
      <c r="K172" s="92" t="s">
        <v>19</v>
      </c>
      <c r="L172" s="92"/>
      <c r="M172" s="92" t="s">
        <v>19</v>
      </c>
      <c r="N172" s="109">
        <v>0</v>
      </c>
      <c r="O172" s="7">
        <f t="shared" ref="O172" si="23">N172*F172</f>
        <v>0</v>
      </c>
    </row>
    <row r="173" spans="1:15" ht="25.5" x14ac:dyDescent="0.25">
      <c r="A173" s="96"/>
      <c r="B173" s="13" t="s">
        <v>158</v>
      </c>
      <c r="C173" s="52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10"/>
      <c r="O173" s="7"/>
    </row>
    <row r="174" spans="1:15" x14ac:dyDescent="0.25">
      <c r="A174" s="95">
        <v>507</v>
      </c>
      <c r="B174" s="65" t="s">
        <v>25</v>
      </c>
      <c r="C174" s="66" t="s">
        <v>21</v>
      </c>
      <c r="D174" s="67" t="s">
        <v>152</v>
      </c>
      <c r="E174" s="68" t="s">
        <v>18</v>
      </c>
      <c r="F174" s="68">
        <v>1</v>
      </c>
      <c r="G174" s="68"/>
      <c r="H174" s="68"/>
      <c r="I174" s="68"/>
      <c r="J174" s="68"/>
      <c r="K174" s="68"/>
      <c r="L174" s="68"/>
      <c r="M174" s="68" t="s">
        <v>19</v>
      </c>
      <c r="N174" s="69" t="s">
        <v>20</v>
      </c>
      <c r="O174" s="70" t="s">
        <v>20</v>
      </c>
    </row>
    <row r="175" spans="1:15" x14ac:dyDescent="0.25">
      <c r="A175" s="97"/>
      <c r="B175" s="13"/>
      <c r="C175" s="3"/>
      <c r="D175" s="4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7"/>
    </row>
    <row r="176" spans="1:15" x14ac:dyDescent="0.25">
      <c r="A176" s="99">
        <v>508</v>
      </c>
      <c r="B176" s="14" t="s">
        <v>55</v>
      </c>
      <c r="C176" s="52"/>
      <c r="D176" s="9" t="s">
        <v>56</v>
      </c>
      <c r="E176" s="21" t="s">
        <v>18</v>
      </c>
      <c r="F176" s="56">
        <v>1</v>
      </c>
      <c r="G176" s="92">
        <v>400</v>
      </c>
      <c r="H176" s="92">
        <v>27</v>
      </c>
      <c r="I176" s="92"/>
      <c r="J176" s="92"/>
      <c r="K176" s="92" t="s">
        <v>19</v>
      </c>
      <c r="L176" s="92"/>
      <c r="M176" s="92" t="s">
        <v>19</v>
      </c>
      <c r="N176" s="10">
        <v>0</v>
      </c>
      <c r="O176" s="7">
        <f t="shared" ref="O176" si="24">N176*F176</f>
        <v>0</v>
      </c>
    </row>
    <row r="177" spans="1:15" ht="25.5" x14ac:dyDescent="0.25">
      <c r="A177" s="98"/>
      <c r="B177" s="13" t="s">
        <v>158</v>
      </c>
      <c r="C177" s="8"/>
      <c r="D177" s="4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7"/>
    </row>
    <row r="178" spans="1:15" x14ac:dyDescent="0.25">
      <c r="A178" s="95">
        <v>509</v>
      </c>
      <c r="B178" s="65" t="s">
        <v>25</v>
      </c>
      <c r="C178" s="66" t="s">
        <v>21</v>
      </c>
      <c r="D178" s="67" t="s">
        <v>152</v>
      </c>
      <c r="E178" s="68" t="s">
        <v>18</v>
      </c>
      <c r="F178" s="68">
        <v>1</v>
      </c>
      <c r="G178" s="68"/>
      <c r="H178" s="68"/>
      <c r="I178" s="68"/>
      <c r="J178" s="68"/>
      <c r="K178" s="68"/>
      <c r="L178" s="68"/>
      <c r="M178" s="68" t="s">
        <v>19</v>
      </c>
      <c r="N178" s="69" t="s">
        <v>20</v>
      </c>
      <c r="O178" s="70" t="s">
        <v>20</v>
      </c>
    </row>
    <row r="179" spans="1:15" x14ac:dyDescent="0.25">
      <c r="A179" s="97"/>
      <c r="B179" s="13"/>
      <c r="C179" s="3"/>
      <c r="D179" s="4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7"/>
    </row>
    <row r="180" spans="1:15" x14ac:dyDescent="0.25">
      <c r="A180" s="97">
        <v>510</v>
      </c>
      <c r="B180" s="14" t="s">
        <v>153</v>
      </c>
      <c r="C180" s="91"/>
      <c r="D180" s="4" t="s">
        <v>217</v>
      </c>
      <c r="E180" s="12" t="s">
        <v>18</v>
      </c>
      <c r="F180" s="12">
        <v>1</v>
      </c>
      <c r="G180" s="12"/>
      <c r="H180" s="12"/>
      <c r="I180" s="12"/>
      <c r="J180" s="12"/>
      <c r="K180" s="12"/>
      <c r="L180" s="12"/>
      <c r="M180" s="12"/>
      <c r="N180" s="6">
        <v>0</v>
      </c>
      <c r="O180" s="7">
        <f t="shared" ref="O180" si="25">N180*F180</f>
        <v>0</v>
      </c>
    </row>
    <row r="181" spans="1:15" ht="38.25" x14ac:dyDescent="0.25">
      <c r="A181" s="97"/>
      <c r="B181" s="13" t="s">
        <v>151</v>
      </c>
      <c r="C181" s="3"/>
      <c r="D181" s="4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7"/>
    </row>
    <row r="182" spans="1:15" x14ac:dyDescent="0.25">
      <c r="A182" s="101">
        <v>511</v>
      </c>
      <c r="B182" s="13" t="s">
        <v>154</v>
      </c>
      <c r="C182" s="3"/>
      <c r="D182" s="92" t="s">
        <v>58</v>
      </c>
      <c r="E182" s="7" t="s">
        <v>18</v>
      </c>
      <c r="F182" s="94">
        <v>1</v>
      </c>
      <c r="G182" s="92">
        <v>230</v>
      </c>
      <c r="H182" s="92">
        <v>1.06</v>
      </c>
      <c r="I182" s="7"/>
      <c r="J182" s="7"/>
      <c r="K182" s="7"/>
      <c r="L182" s="7"/>
      <c r="M182" s="7"/>
      <c r="N182" s="49">
        <v>0</v>
      </c>
      <c r="O182" s="74">
        <f>N182*F182</f>
        <v>0</v>
      </c>
    </row>
    <row r="183" spans="1:15" ht="63.75" x14ac:dyDescent="0.25">
      <c r="A183" s="97"/>
      <c r="B183" s="13" t="s">
        <v>155</v>
      </c>
      <c r="C183" s="50"/>
      <c r="D183" s="9"/>
      <c r="E183" s="7"/>
      <c r="F183" s="47"/>
      <c r="G183" s="9"/>
      <c r="H183" s="9"/>
      <c r="I183" s="48"/>
      <c r="J183" s="48"/>
      <c r="K183" s="48"/>
      <c r="L183" s="48"/>
      <c r="M183" s="48"/>
      <c r="N183" s="49"/>
      <c r="O183" s="49"/>
    </row>
    <row r="184" spans="1:15" x14ac:dyDescent="0.25">
      <c r="A184" s="100">
        <v>512</v>
      </c>
      <c r="B184" s="60" t="s">
        <v>156</v>
      </c>
      <c r="C184" s="15"/>
      <c r="D184" s="16" t="s">
        <v>157</v>
      </c>
      <c r="E184" s="16" t="s">
        <v>18</v>
      </c>
      <c r="F184" s="16">
        <v>1</v>
      </c>
      <c r="G184" s="16">
        <v>400</v>
      </c>
      <c r="H184" s="16">
        <v>21</v>
      </c>
      <c r="I184" s="16"/>
      <c r="J184" s="16"/>
      <c r="K184" s="16" t="s">
        <v>19</v>
      </c>
      <c r="L184" s="16"/>
      <c r="M184" s="6" t="s">
        <v>19</v>
      </c>
      <c r="N184" s="7">
        <v>0</v>
      </c>
      <c r="O184" s="7">
        <f t="shared" ref="O184" si="26">N184*F184</f>
        <v>0</v>
      </c>
    </row>
    <row r="185" spans="1:15" ht="25.5" x14ac:dyDescent="0.25">
      <c r="A185" s="96"/>
      <c r="B185" s="13" t="s">
        <v>158</v>
      </c>
      <c r="C185" s="8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10"/>
      <c r="O185" s="7"/>
    </row>
    <row r="186" spans="1:15" x14ac:dyDescent="0.25">
      <c r="A186" s="98">
        <v>513</v>
      </c>
      <c r="B186" s="14" t="s">
        <v>46</v>
      </c>
      <c r="C186" s="3"/>
      <c r="D186" s="9" t="s">
        <v>218</v>
      </c>
      <c r="E186" s="21" t="s">
        <v>18</v>
      </c>
      <c r="F186" s="56">
        <v>1</v>
      </c>
      <c r="G186" s="92"/>
      <c r="H186" s="92"/>
      <c r="I186" s="92"/>
      <c r="J186" s="92"/>
      <c r="K186" s="92"/>
      <c r="L186" s="92"/>
      <c r="M186" s="92"/>
      <c r="N186" s="10">
        <v>0</v>
      </c>
      <c r="O186" s="7">
        <f t="shared" ref="O186" si="27">N186*F186</f>
        <v>0</v>
      </c>
    </row>
    <row r="187" spans="1:15" ht="38.25" x14ac:dyDescent="0.25">
      <c r="A187" s="96"/>
      <c r="B187" s="13" t="s">
        <v>151</v>
      </c>
      <c r="C187" s="8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10"/>
      <c r="O187" s="7"/>
    </row>
    <row r="188" spans="1:15" x14ac:dyDescent="0.25">
      <c r="A188" s="131"/>
      <c r="B188" s="131"/>
      <c r="C188" s="131"/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</row>
    <row r="189" spans="1:15" x14ac:dyDescent="0.25">
      <c r="A189" s="132" t="s">
        <v>41</v>
      </c>
      <c r="B189" s="132"/>
      <c r="C189" s="132"/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</row>
    <row r="190" spans="1:15" x14ac:dyDescent="0.25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</row>
    <row r="191" spans="1:15" x14ac:dyDescent="0.25">
      <c r="A191" s="95">
        <v>551</v>
      </c>
      <c r="B191" s="65" t="s">
        <v>42</v>
      </c>
      <c r="C191" s="66" t="s">
        <v>43</v>
      </c>
      <c r="D191" s="67"/>
      <c r="E191" s="68" t="s">
        <v>18</v>
      </c>
      <c r="F191" s="68">
        <v>1</v>
      </c>
      <c r="G191" s="68"/>
      <c r="H191" s="68"/>
      <c r="I191" s="68"/>
      <c r="J191" s="68"/>
      <c r="K191" s="68"/>
      <c r="L191" s="68"/>
      <c r="M191" s="68"/>
      <c r="N191" s="69" t="s">
        <v>20</v>
      </c>
      <c r="O191" s="70" t="s">
        <v>20</v>
      </c>
    </row>
    <row r="192" spans="1:15" x14ac:dyDescent="0.25">
      <c r="A192" s="97"/>
      <c r="B192" s="13"/>
      <c r="C192" s="3"/>
      <c r="D192" s="4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7"/>
    </row>
    <row r="193" spans="1:15" x14ac:dyDescent="0.25">
      <c r="A193" s="99">
        <v>552</v>
      </c>
      <c r="B193" s="14" t="s">
        <v>161</v>
      </c>
      <c r="C193" s="52"/>
      <c r="D193" s="9" t="s">
        <v>166</v>
      </c>
      <c r="E193" s="21" t="s">
        <v>18</v>
      </c>
      <c r="F193" s="56">
        <v>1</v>
      </c>
      <c r="G193" s="92">
        <v>400</v>
      </c>
      <c r="H193" s="92">
        <v>37.200000000000003</v>
      </c>
      <c r="I193" s="92"/>
      <c r="J193" s="92"/>
      <c r="K193" s="92" t="s">
        <v>19</v>
      </c>
      <c r="L193" s="92"/>
      <c r="M193" s="92" t="s">
        <v>19</v>
      </c>
      <c r="N193" s="10">
        <v>0</v>
      </c>
      <c r="O193" s="7">
        <f t="shared" ref="O193" si="28">N193*F193</f>
        <v>0</v>
      </c>
    </row>
    <row r="194" spans="1:15" ht="25.5" x14ac:dyDescent="0.25">
      <c r="A194" s="98"/>
      <c r="B194" s="13" t="s">
        <v>158</v>
      </c>
      <c r="C194" s="8"/>
      <c r="D194" s="4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7"/>
    </row>
    <row r="195" spans="1:15" x14ac:dyDescent="0.25">
      <c r="A195" s="99">
        <v>553</v>
      </c>
      <c r="B195" s="14" t="s">
        <v>161</v>
      </c>
      <c r="C195" s="52"/>
      <c r="D195" s="9" t="s">
        <v>166</v>
      </c>
      <c r="E195" s="21" t="s">
        <v>18</v>
      </c>
      <c r="F195" s="56">
        <v>1</v>
      </c>
      <c r="G195" s="92">
        <v>400</v>
      </c>
      <c r="H195" s="92">
        <v>37.200000000000003</v>
      </c>
      <c r="I195" s="92"/>
      <c r="J195" s="92"/>
      <c r="K195" s="92" t="s">
        <v>19</v>
      </c>
      <c r="L195" s="92"/>
      <c r="M195" s="92" t="s">
        <v>19</v>
      </c>
      <c r="N195" s="10">
        <v>0</v>
      </c>
      <c r="O195" s="7">
        <f t="shared" ref="O195" si="29">N195*F195</f>
        <v>0</v>
      </c>
    </row>
    <row r="196" spans="1:15" ht="25.5" x14ac:dyDescent="0.25">
      <c r="A196" s="98"/>
      <c r="B196" s="13" t="s">
        <v>158</v>
      </c>
      <c r="C196" s="8"/>
      <c r="D196" s="4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7"/>
    </row>
    <row r="197" spans="1:15" x14ac:dyDescent="0.25">
      <c r="A197" s="95">
        <v>554</v>
      </c>
      <c r="B197" s="65" t="s">
        <v>162</v>
      </c>
      <c r="C197" s="66" t="s">
        <v>21</v>
      </c>
      <c r="D197" s="67"/>
      <c r="E197" s="68" t="s">
        <v>18</v>
      </c>
      <c r="F197" s="68">
        <v>1</v>
      </c>
      <c r="G197" s="68"/>
      <c r="H197" s="68"/>
      <c r="I197" s="68"/>
      <c r="J197" s="68"/>
      <c r="K197" s="68"/>
      <c r="L197" s="68"/>
      <c r="M197" s="68" t="s">
        <v>19</v>
      </c>
      <c r="N197" s="69" t="s">
        <v>20</v>
      </c>
      <c r="O197" s="70" t="s">
        <v>20</v>
      </c>
    </row>
    <row r="198" spans="1:15" x14ac:dyDescent="0.25">
      <c r="A198" s="97"/>
      <c r="B198" s="13"/>
      <c r="C198" s="3"/>
      <c r="D198" s="4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7"/>
    </row>
    <row r="199" spans="1:15" x14ac:dyDescent="0.25">
      <c r="A199" s="99">
        <v>555</v>
      </c>
      <c r="B199" s="14" t="s">
        <v>163</v>
      </c>
      <c r="C199" s="52"/>
      <c r="D199" s="9" t="s">
        <v>165</v>
      </c>
      <c r="E199" s="21" t="s">
        <v>18</v>
      </c>
      <c r="F199" s="56">
        <v>1</v>
      </c>
      <c r="G199" s="92"/>
      <c r="H199" s="92"/>
      <c r="I199" s="92"/>
      <c r="J199" s="92"/>
      <c r="K199" s="92" t="s">
        <v>19</v>
      </c>
      <c r="L199" s="92" t="s">
        <v>19</v>
      </c>
      <c r="M199" s="92" t="s">
        <v>19</v>
      </c>
      <c r="N199" s="10">
        <v>0</v>
      </c>
      <c r="O199" s="7">
        <f t="shared" ref="O199" si="30">N199*F199</f>
        <v>0</v>
      </c>
    </row>
    <row r="200" spans="1:15" ht="38.25" x14ac:dyDescent="0.25">
      <c r="A200" s="98"/>
      <c r="B200" s="13" t="s">
        <v>164</v>
      </c>
      <c r="C200" s="8"/>
      <c r="D200" s="4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7"/>
    </row>
    <row r="201" spans="1:15" x14ac:dyDescent="0.25">
      <c r="A201" s="131"/>
      <c r="B201" s="131"/>
      <c r="C201" s="131"/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</row>
    <row r="202" spans="1:15" x14ac:dyDescent="0.25">
      <c r="A202" s="132" t="s">
        <v>59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</row>
    <row r="203" spans="1:15" x14ac:dyDescent="0.25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</row>
    <row r="204" spans="1:15" x14ac:dyDescent="0.25">
      <c r="A204" s="95">
        <v>601</v>
      </c>
      <c r="B204" s="65" t="s">
        <v>167</v>
      </c>
      <c r="C204" s="66" t="s">
        <v>73</v>
      </c>
      <c r="D204" s="67"/>
      <c r="E204" s="68" t="s">
        <v>18</v>
      </c>
      <c r="F204" s="68">
        <v>1</v>
      </c>
      <c r="G204" s="68"/>
      <c r="H204" s="68"/>
      <c r="I204" s="68"/>
      <c r="J204" s="68"/>
      <c r="K204" s="68"/>
      <c r="L204" s="68"/>
      <c r="M204" s="68"/>
      <c r="N204" s="69" t="s">
        <v>20</v>
      </c>
      <c r="O204" s="70" t="s">
        <v>20</v>
      </c>
    </row>
    <row r="205" spans="1:15" x14ac:dyDescent="0.25">
      <c r="A205" s="97"/>
      <c r="B205" s="13"/>
      <c r="C205" s="3"/>
      <c r="D205" s="4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7"/>
    </row>
    <row r="206" spans="1:15" x14ac:dyDescent="0.25">
      <c r="A206" s="97">
        <v>602</v>
      </c>
      <c r="B206" s="13" t="s">
        <v>168</v>
      </c>
      <c r="C206" s="8"/>
      <c r="D206" s="9" t="s">
        <v>171</v>
      </c>
      <c r="E206" s="7" t="s">
        <v>18</v>
      </c>
      <c r="F206" s="47">
        <v>5</v>
      </c>
      <c r="G206" s="9">
        <v>230</v>
      </c>
      <c r="H206" s="9" t="s">
        <v>169</v>
      </c>
      <c r="I206" s="48"/>
      <c r="J206" s="48"/>
      <c r="K206" s="48"/>
      <c r="L206" s="48"/>
      <c r="M206" s="48"/>
      <c r="N206" s="49">
        <v>0</v>
      </c>
      <c r="O206" s="7">
        <f t="shared" ref="O206" si="31">N206*F206</f>
        <v>0</v>
      </c>
    </row>
    <row r="207" spans="1:15" ht="51" x14ac:dyDescent="0.25">
      <c r="A207" s="97"/>
      <c r="B207" s="13" t="s">
        <v>170</v>
      </c>
      <c r="C207" s="50"/>
      <c r="D207" s="9"/>
      <c r="E207" s="7"/>
      <c r="F207" s="47"/>
      <c r="G207" s="9"/>
      <c r="H207" s="9"/>
      <c r="I207" s="48"/>
      <c r="J207" s="48"/>
      <c r="K207" s="48"/>
      <c r="L207" s="48"/>
      <c r="M207" s="48"/>
      <c r="N207" s="49"/>
      <c r="O207" s="11"/>
    </row>
    <row r="208" spans="1:15" x14ac:dyDescent="0.25">
      <c r="A208" s="95">
        <v>603</v>
      </c>
      <c r="B208" s="65" t="s">
        <v>167</v>
      </c>
      <c r="C208" s="66" t="s">
        <v>73</v>
      </c>
      <c r="D208" s="67"/>
      <c r="E208" s="68" t="s">
        <v>18</v>
      </c>
      <c r="F208" s="68">
        <v>1</v>
      </c>
      <c r="G208" s="68"/>
      <c r="H208" s="68"/>
      <c r="I208" s="68"/>
      <c r="J208" s="68"/>
      <c r="K208" s="68"/>
      <c r="L208" s="68"/>
      <c r="M208" s="68"/>
      <c r="N208" s="69" t="s">
        <v>20</v>
      </c>
      <c r="O208" s="70" t="s">
        <v>20</v>
      </c>
    </row>
    <row r="209" spans="1:15" x14ac:dyDescent="0.25">
      <c r="A209" s="97"/>
      <c r="B209" s="13"/>
      <c r="C209" s="3"/>
      <c r="D209" s="4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7"/>
    </row>
    <row r="210" spans="1:15" x14ac:dyDescent="0.25">
      <c r="A210" s="97">
        <v>604</v>
      </c>
      <c r="B210" s="14" t="s">
        <v>172</v>
      </c>
      <c r="C210" s="54"/>
      <c r="D210" s="53" t="s">
        <v>175</v>
      </c>
      <c r="E210" s="49" t="s">
        <v>18</v>
      </c>
      <c r="F210" s="72">
        <v>3</v>
      </c>
      <c r="G210" s="53">
        <v>230</v>
      </c>
      <c r="H210" s="53" t="s">
        <v>173</v>
      </c>
      <c r="I210" s="73"/>
      <c r="K210" s="73"/>
      <c r="L210" s="73"/>
      <c r="M210" s="73"/>
      <c r="N210" s="10">
        <v>0</v>
      </c>
      <c r="O210" s="74">
        <f>N210*F210</f>
        <v>0</v>
      </c>
    </row>
    <row r="211" spans="1:15" ht="63.75" x14ac:dyDescent="0.25">
      <c r="A211" s="97"/>
      <c r="B211" s="13" t="s">
        <v>174</v>
      </c>
      <c r="C211" s="76"/>
      <c r="D211" s="77"/>
      <c r="E211" s="11"/>
      <c r="F211" s="78"/>
      <c r="G211" s="77"/>
      <c r="H211" s="79"/>
      <c r="I211" s="80"/>
      <c r="J211" s="80"/>
      <c r="K211" s="80"/>
      <c r="L211" s="80"/>
      <c r="M211" s="80"/>
      <c r="N211" s="11"/>
      <c r="O211" s="49"/>
    </row>
    <row r="212" spans="1:15" x14ac:dyDescent="0.25">
      <c r="A212" s="95">
        <v>605</v>
      </c>
      <c r="B212" s="65" t="s">
        <v>167</v>
      </c>
      <c r="C212" s="66" t="s">
        <v>73</v>
      </c>
      <c r="D212" s="67"/>
      <c r="E212" s="68" t="s">
        <v>18</v>
      </c>
      <c r="F212" s="68">
        <v>1</v>
      </c>
      <c r="G212" s="68"/>
      <c r="H212" s="68"/>
      <c r="I212" s="68"/>
      <c r="J212" s="68"/>
      <c r="K212" s="68"/>
      <c r="L212" s="68"/>
      <c r="M212" s="68"/>
      <c r="N212" s="69" t="s">
        <v>20</v>
      </c>
      <c r="O212" s="70" t="s">
        <v>20</v>
      </c>
    </row>
    <row r="213" spans="1:15" x14ac:dyDescent="0.25">
      <c r="A213" s="97"/>
      <c r="B213" s="13"/>
      <c r="C213" s="3"/>
      <c r="D213" s="4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7"/>
    </row>
    <row r="214" spans="1:15" x14ac:dyDescent="0.25">
      <c r="A214" s="95">
        <v>606</v>
      </c>
      <c r="B214" s="65" t="s">
        <v>61</v>
      </c>
      <c r="C214" s="66" t="s">
        <v>73</v>
      </c>
      <c r="D214" s="67"/>
      <c r="E214" s="68" t="s">
        <v>18</v>
      </c>
      <c r="F214" s="68">
        <v>1</v>
      </c>
      <c r="G214" s="68"/>
      <c r="H214" s="68"/>
      <c r="I214" s="68"/>
      <c r="J214" s="68"/>
      <c r="K214" s="68"/>
      <c r="L214" s="68"/>
      <c r="M214" s="68"/>
      <c r="N214" s="69" t="s">
        <v>20</v>
      </c>
      <c r="O214" s="70" t="s">
        <v>20</v>
      </c>
    </row>
    <row r="215" spans="1:15" x14ac:dyDescent="0.25">
      <c r="A215" s="97"/>
      <c r="B215" s="13"/>
      <c r="C215" s="3"/>
      <c r="D215" s="4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7"/>
    </row>
    <row r="216" spans="1:15" x14ac:dyDescent="0.25">
      <c r="A216" s="95">
        <v>607</v>
      </c>
      <c r="B216" s="65" t="s">
        <v>176</v>
      </c>
      <c r="C216" s="66" t="s">
        <v>73</v>
      </c>
      <c r="D216" s="67"/>
      <c r="E216" s="68" t="s">
        <v>18</v>
      </c>
      <c r="F216" s="68">
        <v>1</v>
      </c>
      <c r="G216" s="68"/>
      <c r="H216" s="68"/>
      <c r="I216" s="68"/>
      <c r="J216" s="68"/>
      <c r="K216" s="68"/>
      <c r="L216" s="68"/>
      <c r="M216" s="68"/>
      <c r="N216" s="69" t="s">
        <v>20</v>
      </c>
      <c r="O216" s="70" t="s">
        <v>20</v>
      </c>
    </row>
    <row r="217" spans="1:15" x14ac:dyDescent="0.25">
      <c r="A217" s="97"/>
      <c r="B217" s="13"/>
      <c r="C217" s="3"/>
      <c r="D217" s="4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7"/>
    </row>
    <row r="218" spans="1:15" x14ac:dyDescent="0.25">
      <c r="A218" s="95">
        <v>608</v>
      </c>
      <c r="B218" s="65" t="s">
        <v>167</v>
      </c>
      <c r="C218" s="66" t="s">
        <v>73</v>
      </c>
      <c r="D218" s="67"/>
      <c r="E218" s="68" t="s">
        <v>18</v>
      </c>
      <c r="F218" s="68">
        <v>1</v>
      </c>
      <c r="G218" s="68"/>
      <c r="H218" s="68"/>
      <c r="I218" s="68"/>
      <c r="J218" s="68"/>
      <c r="K218" s="68"/>
      <c r="L218" s="68"/>
      <c r="M218" s="68"/>
      <c r="N218" s="69" t="s">
        <v>20</v>
      </c>
      <c r="O218" s="70" t="s">
        <v>20</v>
      </c>
    </row>
    <row r="219" spans="1:15" x14ac:dyDescent="0.25">
      <c r="A219" s="97"/>
      <c r="B219" s="13"/>
      <c r="C219" s="3"/>
      <c r="D219" s="4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7"/>
    </row>
    <row r="220" spans="1:15" x14ac:dyDescent="0.25">
      <c r="A220" s="95">
        <v>609</v>
      </c>
      <c r="B220" s="65" t="s">
        <v>61</v>
      </c>
      <c r="C220" s="66" t="s">
        <v>73</v>
      </c>
      <c r="D220" s="67"/>
      <c r="E220" s="68" t="s">
        <v>18</v>
      </c>
      <c r="F220" s="68">
        <v>1</v>
      </c>
      <c r="G220" s="68"/>
      <c r="H220" s="68"/>
      <c r="I220" s="68"/>
      <c r="J220" s="68"/>
      <c r="K220" s="68"/>
      <c r="L220" s="68"/>
      <c r="M220" s="68"/>
      <c r="N220" s="69" t="s">
        <v>20</v>
      </c>
      <c r="O220" s="70" t="s">
        <v>20</v>
      </c>
    </row>
    <row r="221" spans="1:15" x14ac:dyDescent="0.25">
      <c r="A221" s="97"/>
      <c r="B221" s="13"/>
      <c r="C221" s="3"/>
      <c r="D221" s="4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7"/>
    </row>
    <row r="222" spans="1:15" x14ac:dyDescent="0.25">
      <c r="A222" s="95">
        <v>610</v>
      </c>
      <c r="B222" s="65" t="s">
        <v>82</v>
      </c>
      <c r="C222" s="66" t="s">
        <v>73</v>
      </c>
      <c r="D222" s="67"/>
      <c r="E222" s="68" t="s">
        <v>18</v>
      </c>
      <c r="F222" s="68">
        <v>1</v>
      </c>
      <c r="G222" s="68"/>
      <c r="H222" s="68"/>
      <c r="I222" s="68"/>
      <c r="J222" s="68"/>
      <c r="K222" s="68"/>
      <c r="L222" s="68"/>
      <c r="M222" s="68"/>
      <c r="N222" s="69" t="s">
        <v>20</v>
      </c>
      <c r="O222" s="70" t="s">
        <v>20</v>
      </c>
    </row>
    <row r="223" spans="1:15" x14ac:dyDescent="0.25">
      <c r="A223" s="97"/>
      <c r="B223" s="13"/>
      <c r="C223" s="3"/>
      <c r="D223" s="4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7"/>
    </row>
    <row r="224" spans="1:15" x14ac:dyDescent="0.25">
      <c r="A224" s="95">
        <v>611</v>
      </c>
      <c r="B224" s="65" t="s">
        <v>138</v>
      </c>
      <c r="C224" s="66" t="s">
        <v>73</v>
      </c>
      <c r="D224" s="67"/>
      <c r="E224" s="68" t="s">
        <v>18</v>
      </c>
      <c r="F224" s="68">
        <v>1</v>
      </c>
      <c r="G224" s="68"/>
      <c r="H224" s="68"/>
      <c r="I224" s="68"/>
      <c r="J224" s="68"/>
      <c r="K224" s="68"/>
      <c r="L224" s="68"/>
      <c r="M224" s="68"/>
      <c r="N224" s="69" t="s">
        <v>20</v>
      </c>
      <c r="O224" s="70" t="s">
        <v>20</v>
      </c>
    </row>
    <row r="225" spans="1:15" x14ac:dyDescent="0.25">
      <c r="A225" s="97"/>
      <c r="B225" s="13"/>
      <c r="C225" s="3"/>
      <c r="D225" s="4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7"/>
    </row>
    <row r="226" spans="1:15" x14ac:dyDescent="0.25">
      <c r="A226" s="95">
        <v>612</v>
      </c>
      <c r="B226" s="65" t="s">
        <v>82</v>
      </c>
      <c r="C226" s="66" t="s">
        <v>73</v>
      </c>
      <c r="D226" s="67"/>
      <c r="E226" s="68" t="s">
        <v>18</v>
      </c>
      <c r="F226" s="68">
        <v>1</v>
      </c>
      <c r="G226" s="68"/>
      <c r="H226" s="68"/>
      <c r="I226" s="68"/>
      <c r="J226" s="68"/>
      <c r="K226" s="68"/>
      <c r="L226" s="68"/>
      <c r="M226" s="68"/>
      <c r="N226" s="69" t="s">
        <v>20</v>
      </c>
      <c r="O226" s="70" t="s">
        <v>20</v>
      </c>
    </row>
    <row r="227" spans="1:15" x14ac:dyDescent="0.25">
      <c r="A227" s="97"/>
      <c r="B227" s="13"/>
      <c r="C227" s="3"/>
      <c r="D227" s="4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7"/>
    </row>
    <row r="228" spans="1:15" x14ac:dyDescent="0.25">
      <c r="A228" s="131"/>
      <c r="B228" s="131"/>
      <c r="C228" s="131"/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</row>
    <row r="229" spans="1:15" x14ac:dyDescent="0.25">
      <c r="A229" s="132" t="s">
        <v>177</v>
      </c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</row>
    <row r="230" spans="1:15" x14ac:dyDescent="0.25">
      <c r="A230" s="130"/>
      <c r="B230" s="130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</row>
    <row r="231" spans="1:15" x14ac:dyDescent="0.25">
      <c r="A231" s="98">
        <v>651</v>
      </c>
      <c r="B231" s="14" t="s">
        <v>61</v>
      </c>
      <c r="C231" s="3"/>
      <c r="D231" s="9" t="s">
        <v>187</v>
      </c>
      <c r="E231" s="21" t="s">
        <v>18</v>
      </c>
      <c r="F231" s="56">
        <v>1</v>
      </c>
      <c r="G231" s="92"/>
      <c r="H231" s="92"/>
      <c r="I231" s="92"/>
      <c r="J231" s="92"/>
      <c r="K231" s="92"/>
      <c r="L231" s="92"/>
      <c r="M231" s="92"/>
      <c r="N231" s="10">
        <v>0</v>
      </c>
      <c r="O231" s="7">
        <f t="shared" ref="O231" si="32">N231*F231</f>
        <v>0</v>
      </c>
    </row>
    <row r="232" spans="1:15" ht="38.25" x14ac:dyDescent="0.25">
      <c r="A232" s="98"/>
      <c r="B232" s="59" t="s">
        <v>186</v>
      </c>
      <c r="C232" s="8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10"/>
      <c r="O232" s="7"/>
    </row>
    <row r="233" spans="1:15" x14ac:dyDescent="0.25">
      <c r="A233" s="100">
        <v>652</v>
      </c>
      <c r="B233" s="60" t="s">
        <v>178</v>
      </c>
      <c r="C233" s="15"/>
      <c r="D233" s="16" t="s">
        <v>188</v>
      </c>
      <c r="E233" s="16" t="s">
        <v>18</v>
      </c>
      <c r="F233" s="16">
        <v>1</v>
      </c>
      <c r="G233" s="16"/>
      <c r="H233" s="16"/>
      <c r="I233" s="16"/>
      <c r="J233" s="16"/>
      <c r="K233" s="16"/>
      <c r="L233" s="16"/>
      <c r="M233" s="6"/>
      <c r="N233" s="7">
        <v>0</v>
      </c>
      <c r="O233" s="7">
        <f t="shared" ref="O233" si="33">N233*F233</f>
        <v>0</v>
      </c>
    </row>
    <row r="234" spans="1:15" ht="51" x14ac:dyDescent="0.25">
      <c r="A234" s="96"/>
      <c r="B234" s="13" t="s">
        <v>190</v>
      </c>
      <c r="C234" s="8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10"/>
      <c r="O234" s="7"/>
    </row>
    <row r="235" spans="1:15" x14ac:dyDescent="0.25">
      <c r="A235" s="100" t="s">
        <v>179</v>
      </c>
      <c r="B235" s="60" t="s">
        <v>62</v>
      </c>
      <c r="C235" s="15"/>
      <c r="D235" s="16" t="s">
        <v>63</v>
      </c>
      <c r="E235" s="16" t="s">
        <v>18</v>
      </c>
      <c r="F235" s="16">
        <v>1</v>
      </c>
      <c r="G235" s="16">
        <v>230</v>
      </c>
      <c r="H235" s="16">
        <v>0.5</v>
      </c>
      <c r="I235" s="16"/>
      <c r="J235" s="16"/>
      <c r="K235" s="16"/>
      <c r="L235" s="16"/>
      <c r="M235" s="6"/>
      <c r="N235" s="7">
        <v>0</v>
      </c>
      <c r="O235" s="7">
        <f t="shared" ref="O235" si="34">N235*F235</f>
        <v>0</v>
      </c>
    </row>
    <row r="236" spans="1:15" ht="25.5" x14ac:dyDescent="0.25">
      <c r="A236" s="96"/>
      <c r="B236" s="13" t="s">
        <v>189</v>
      </c>
      <c r="C236" s="8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10"/>
      <c r="O236" s="7"/>
    </row>
    <row r="237" spans="1:15" x14ac:dyDescent="0.25">
      <c r="A237" s="100">
        <v>653</v>
      </c>
      <c r="B237" s="60" t="s">
        <v>184</v>
      </c>
      <c r="C237" s="15"/>
      <c r="D237" s="16" t="s">
        <v>185</v>
      </c>
      <c r="E237" s="16" t="s">
        <v>18</v>
      </c>
      <c r="F237" s="16">
        <v>1</v>
      </c>
      <c r="G237" s="16">
        <v>230</v>
      </c>
      <c r="H237" s="16">
        <v>0.12</v>
      </c>
      <c r="I237" s="16"/>
      <c r="J237" s="16"/>
      <c r="K237" s="16"/>
      <c r="L237" s="16"/>
      <c r="M237" s="6"/>
      <c r="N237" s="7">
        <v>0</v>
      </c>
      <c r="O237" s="7">
        <f t="shared" ref="O237" si="35">N237*F237</f>
        <v>0</v>
      </c>
    </row>
    <row r="238" spans="1:15" ht="25.5" x14ac:dyDescent="0.25">
      <c r="A238" s="96"/>
      <c r="B238" s="13" t="s">
        <v>180</v>
      </c>
      <c r="C238" s="8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10"/>
      <c r="O238" s="7"/>
    </row>
    <row r="239" spans="1:15" x14ac:dyDescent="0.25">
      <c r="A239" s="97">
        <v>654</v>
      </c>
      <c r="B239" s="51" t="s">
        <v>183</v>
      </c>
      <c r="C239" s="52"/>
      <c r="D239" s="4" t="s">
        <v>181</v>
      </c>
      <c r="E239" s="5" t="s">
        <v>18</v>
      </c>
      <c r="F239" s="5">
        <v>1</v>
      </c>
      <c r="G239" s="5">
        <v>230</v>
      </c>
      <c r="H239" s="5">
        <v>0.25</v>
      </c>
      <c r="I239" s="5"/>
      <c r="J239" s="5"/>
      <c r="K239" s="5"/>
      <c r="L239" s="5"/>
      <c r="M239" s="5"/>
      <c r="N239" s="6">
        <v>0</v>
      </c>
      <c r="O239" s="7">
        <f t="shared" ref="O239" si="36">N239*F239</f>
        <v>0</v>
      </c>
    </row>
    <row r="240" spans="1:15" ht="38.25" x14ac:dyDescent="0.25">
      <c r="A240" s="97"/>
      <c r="B240" s="13" t="s">
        <v>182</v>
      </c>
      <c r="C240" s="52"/>
      <c r="D240" s="4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7"/>
    </row>
    <row r="241" spans="1:15" x14ac:dyDescent="0.25">
      <c r="A241" s="131"/>
      <c r="B241" s="131"/>
      <c r="C241" s="131"/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</row>
    <row r="242" spans="1:15" x14ac:dyDescent="0.25">
      <c r="A242" s="132" t="s">
        <v>64</v>
      </c>
      <c r="B242" s="132"/>
      <c r="C242" s="132"/>
      <c r="D242" s="132"/>
      <c r="E242" s="132"/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</row>
    <row r="243" spans="1:15" x14ac:dyDescent="0.25">
      <c r="A243" s="130"/>
      <c r="B243" s="130"/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</row>
    <row r="244" spans="1:15" x14ac:dyDescent="0.25">
      <c r="A244" s="99">
        <v>701</v>
      </c>
      <c r="B244" s="14" t="s">
        <v>46</v>
      </c>
      <c r="C244" s="3"/>
      <c r="D244" s="4" t="s">
        <v>192</v>
      </c>
      <c r="E244" s="12" t="s">
        <v>18</v>
      </c>
      <c r="F244" s="12">
        <v>1</v>
      </c>
      <c r="G244" s="12"/>
      <c r="H244" s="12"/>
      <c r="I244" s="12"/>
      <c r="J244" s="12"/>
      <c r="K244" s="12"/>
      <c r="L244" s="12"/>
      <c r="M244" s="12"/>
      <c r="N244" s="6">
        <v>0</v>
      </c>
      <c r="O244" s="7">
        <f t="shared" ref="O244" si="37">N244*F244</f>
        <v>0</v>
      </c>
    </row>
    <row r="245" spans="1:15" ht="38.25" x14ac:dyDescent="0.25">
      <c r="A245" s="98"/>
      <c r="B245" s="13" t="s">
        <v>191</v>
      </c>
      <c r="C245" s="3"/>
      <c r="D245" s="4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7"/>
    </row>
    <row r="246" spans="1:15" x14ac:dyDescent="0.25">
      <c r="A246" s="99">
        <v>702</v>
      </c>
      <c r="B246" s="14" t="s">
        <v>193</v>
      </c>
      <c r="C246" s="3"/>
      <c r="D246" s="4" t="s">
        <v>194</v>
      </c>
      <c r="E246" s="12" t="s">
        <v>18</v>
      </c>
      <c r="F246" s="12">
        <v>1</v>
      </c>
      <c r="G246" s="12"/>
      <c r="H246" s="12"/>
      <c r="I246" s="12"/>
      <c r="J246" s="12"/>
      <c r="K246" s="12" t="s">
        <v>19</v>
      </c>
      <c r="L246" s="12" t="s">
        <v>19</v>
      </c>
      <c r="M246" s="12" t="s">
        <v>19</v>
      </c>
      <c r="N246" s="6">
        <v>0</v>
      </c>
      <c r="O246" s="7">
        <f t="shared" ref="O246" si="38">N246*F246</f>
        <v>0</v>
      </c>
    </row>
    <row r="247" spans="1:15" ht="51" x14ac:dyDescent="0.25">
      <c r="A247" s="98"/>
      <c r="B247" s="13" t="s">
        <v>199</v>
      </c>
      <c r="C247" s="3"/>
      <c r="D247" s="4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7"/>
    </row>
    <row r="248" spans="1:15" x14ac:dyDescent="0.25">
      <c r="A248" s="97" t="s">
        <v>196</v>
      </c>
      <c r="B248" s="51" t="s">
        <v>23</v>
      </c>
      <c r="C248" s="54"/>
      <c r="D248" s="53" t="s">
        <v>195</v>
      </c>
      <c r="E248" s="49" t="s">
        <v>18</v>
      </c>
      <c r="F248" s="72">
        <v>1</v>
      </c>
      <c r="G248" s="53"/>
      <c r="H248" s="53"/>
      <c r="I248" s="73"/>
      <c r="K248" s="73"/>
      <c r="L248" s="73"/>
      <c r="M248" s="73"/>
      <c r="N248" s="10">
        <v>0</v>
      </c>
      <c r="O248" s="74">
        <f>N248*F248</f>
        <v>0</v>
      </c>
    </row>
    <row r="249" spans="1:15" ht="51" x14ac:dyDescent="0.25">
      <c r="A249" s="97"/>
      <c r="B249" s="75" t="s">
        <v>24</v>
      </c>
      <c r="C249" s="76"/>
      <c r="D249" s="77"/>
      <c r="E249" s="11"/>
      <c r="F249" s="78"/>
      <c r="G249" s="77"/>
      <c r="H249" s="79"/>
      <c r="I249" s="80"/>
      <c r="J249" s="80"/>
      <c r="K249" s="80"/>
      <c r="L249" s="80"/>
      <c r="M249" s="80"/>
      <c r="N249" s="11"/>
      <c r="O249" s="49"/>
    </row>
    <row r="250" spans="1:15" x14ac:dyDescent="0.25">
      <c r="A250" s="95">
        <v>703</v>
      </c>
      <c r="B250" s="65" t="s">
        <v>25</v>
      </c>
      <c r="C250" s="66" t="s">
        <v>73</v>
      </c>
      <c r="D250" s="67"/>
      <c r="E250" s="68" t="s">
        <v>18</v>
      </c>
      <c r="F250" s="68">
        <v>1</v>
      </c>
      <c r="G250" s="68"/>
      <c r="H250" s="68"/>
      <c r="I250" s="68"/>
      <c r="J250" s="68"/>
      <c r="K250" s="68"/>
      <c r="L250" s="68"/>
      <c r="M250" s="68" t="s">
        <v>19</v>
      </c>
      <c r="N250" s="69" t="s">
        <v>20</v>
      </c>
      <c r="O250" s="70" t="s">
        <v>20</v>
      </c>
    </row>
    <row r="251" spans="1:15" x14ac:dyDescent="0.25">
      <c r="A251" s="97"/>
      <c r="B251" s="13"/>
      <c r="C251" s="3"/>
      <c r="D251" s="4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7"/>
    </row>
    <row r="252" spans="1:15" x14ac:dyDescent="0.25">
      <c r="A252" s="98">
        <v>704</v>
      </c>
      <c r="B252" s="55" t="s">
        <v>197</v>
      </c>
      <c r="C252" s="15"/>
      <c r="D252" s="16" t="s">
        <v>198</v>
      </c>
      <c r="E252" s="16" t="s">
        <v>18</v>
      </c>
      <c r="F252" s="16">
        <v>1</v>
      </c>
      <c r="G252" s="16">
        <v>400</v>
      </c>
      <c r="H252" s="16">
        <v>9.9</v>
      </c>
      <c r="I252" s="16"/>
      <c r="J252" s="16"/>
      <c r="K252" s="16" t="s">
        <v>19</v>
      </c>
      <c r="L252" s="16"/>
      <c r="M252" s="16" t="s">
        <v>19</v>
      </c>
      <c r="N252" s="6">
        <v>0</v>
      </c>
      <c r="O252" s="7">
        <f t="shared" ref="O252" si="39">N252*F252</f>
        <v>0</v>
      </c>
    </row>
    <row r="253" spans="1:15" ht="25.5" x14ac:dyDescent="0.25">
      <c r="A253" s="96"/>
      <c r="B253" s="13" t="s">
        <v>158</v>
      </c>
      <c r="C253" s="8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10"/>
      <c r="O253" s="7"/>
    </row>
    <row r="254" spans="1:15" x14ac:dyDescent="0.25">
      <c r="A254" s="100" t="s">
        <v>60</v>
      </c>
      <c r="B254" s="60" t="s">
        <v>50</v>
      </c>
      <c r="C254" s="15"/>
      <c r="D254" s="16"/>
      <c r="E254" s="16" t="s">
        <v>18</v>
      </c>
      <c r="F254" s="16">
        <v>1</v>
      </c>
      <c r="G254" s="16">
        <v>230</v>
      </c>
      <c r="H254" s="16">
        <v>0.01</v>
      </c>
      <c r="I254" s="16"/>
      <c r="J254" s="16"/>
      <c r="K254" s="16"/>
      <c r="L254" s="16"/>
      <c r="M254" s="6" t="s">
        <v>19</v>
      </c>
      <c r="N254" s="7">
        <v>0</v>
      </c>
      <c r="O254" s="7">
        <f t="shared" ref="O254" si="40">N254*F254</f>
        <v>0</v>
      </c>
    </row>
    <row r="255" spans="1:15" ht="38.25" x14ac:dyDescent="0.25">
      <c r="A255" s="96"/>
      <c r="B255" s="13" t="s">
        <v>200</v>
      </c>
      <c r="C255" s="8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10"/>
      <c r="O255" s="7"/>
    </row>
    <row r="256" spans="1:15" x14ac:dyDescent="0.25">
      <c r="A256" s="95">
        <v>705</v>
      </c>
      <c r="B256" s="65" t="s">
        <v>201</v>
      </c>
      <c r="C256" s="66" t="s">
        <v>43</v>
      </c>
      <c r="D256" s="67"/>
      <c r="E256" s="68" t="s">
        <v>18</v>
      </c>
      <c r="F256" s="68">
        <v>1</v>
      </c>
      <c r="G256" s="68"/>
      <c r="H256" s="68"/>
      <c r="I256" s="68"/>
      <c r="J256" s="68"/>
      <c r="K256" s="68"/>
      <c r="L256" s="68"/>
      <c r="M256" s="68"/>
      <c r="N256" s="69" t="s">
        <v>20</v>
      </c>
      <c r="O256" s="70" t="s">
        <v>20</v>
      </c>
    </row>
    <row r="257" spans="1:15" x14ac:dyDescent="0.25">
      <c r="A257" s="97"/>
      <c r="B257" s="13"/>
      <c r="C257" s="3"/>
      <c r="D257" s="4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7"/>
    </row>
    <row r="258" spans="1:15" x14ac:dyDescent="0.25">
      <c r="A258" s="98">
        <v>706</v>
      </c>
      <c r="B258" s="14" t="s">
        <v>202</v>
      </c>
      <c r="C258" s="15"/>
      <c r="D258" s="4" t="s">
        <v>204</v>
      </c>
      <c r="E258" s="5" t="s">
        <v>18</v>
      </c>
      <c r="F258" s="5">
        <v>1</v>
      </c>
      <c r="G258" s="5"/>
      <c r="H258" s="5"/>
      <c r="I258" s="5"/>
      <c r="J258" s="5"/>
      <c r="K258" s="5"/>
      <c r="L258" s="5"/>
      <c r="M258" s="5"/>
      <c r="N258" s="6">
        <v>0</v>
      </c>
      <c r="O258" s="7">
        <f t="shared" ref="O258" si="41">N258*F258</f>
        <v>0</v>
      </c>
    </row>
    <row r="259" spans="1:15" ht="38.25" x14ac:dyDescent="0.25">
      <c r="A259" s="98"/>
      <c r="B259" s="13" t="s">
        <v>203</v>
      </c>
      <c r="C259" s="8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10"/>
      <c r="O259" s="7"/>
    </row>
    <row r="260" spans="1:15" x14ac:dyDescent="0.25">
      <c r="A260" s="95">
        <v>707</v>
      </c>
      <c r="B260" s="65" t="s">
        <v>205</v>
      </c>
      <c r="C260" s="66" t="s">
        <v>73</v>
      </c>
      <c r="D260" s="67"/>
      <c r="E260" s="68" t="s">
        <v>18</v>
      </c>
      <c r="F260" s="68">
        <v>1</v>
      </c>
      <c r="G260" s="68"/>
      <c r="H260" s="68"/>
      <c r="I260" s="68"/>
      <c r="J260" s="68"/>
      <c r="K260" s="68"/>
      <c r="L260" s="68"/>
      <c r="M260" s="68"/>
      <c r="N260" s="69" t="s">
        <v>20</v>
      </c>
      <c r="O260" s="70" t="s">
        <v>20</v>
      </c>
    </row>
    <row r="261" spans="1:15" x14ac:dyDescent="0.25">
      <c r="A261" s="97"/>
      <c r="B261" s="13"/>
      <c r="C261" s="3"/>
      <c r="D261" s="4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7"/>
    </row>
    <row r="262" spans="1:15" x14ac:dyDescent="0.25">
      <c r="A262" s="97">
        <v>708</v>
      </c>
      <c r="B262" s="14" t="s">
        <v>224</v>
      </c>
      <c r="C262" s="3"/>
      <c r="D262" s="4" t="s">
        <v>226</v>
      </c>
      <c r="E262" s="5" t="s">
        <v>18</v>
      </c>
      <c r="F262" s="5">
        <v>1</v>
      </c>
      <c r="G262" s="5"/>
      <c r="H262" s="5"/>
      <c r="I262" s="5"/>
      <c r="J262" s="5"/>
      <c r="K262" s="5"/>
      <c r="L262" s="5"/>
      <c r="M262" s="5"/>
      <c r="N262" s="6">
        <v>0</v>
      </c>
      <c r="O262" s="7">
        <f t="shared" ref="O262" si="42">N262*F262</f>
        <v>0</v>
      </c>
    </row>
    <row r="263" spans="1:15" ht="43.5" customHeight="1" x14ac:dyDescent="0.25">
      <c r="A263" s="97"/>
      <c r="B263" s="13" t="s">
        <v>225</v>
      </c>
      <c r="C263" s="8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10"/>
      <c r="O263" s="7"/>
    </row>
    <row r="264" spans="1:15" x14ac:dyDescent="0.25">
      <c r="A264" s="95">
        <v>709</v>
      </c>
      <c r="B264" s="65" t="s">
        <v>31</v>
      </c>
      <c r="C264" s="66" t="s">
        <v>73</v>
      </c>
      <c r="D264" s="67"/>
      <c r="E264" s="68" t="s">
        <v>18</v>
      </c>
      <c r="F264" s="68">
        <v>1</v>
      </c>
      <c r="G264" s="68"/>
      <c r="H264" s="68"/>
      <c r="I264" s="68"/>
      <c r="J264" s="68"/>
      <c r="K264" s="68"/>
      <c r="L264" s="68"/>
      <c r="M264" s="68"/>
      <c r="N264" s="69" t="s">
        <v>20</v>
      </c>
      <c r="O264" s="70" t="s">
        <v>20</v>
      </c>
    </row>
    <row r="265" spans="1:15" x14ac:dyDescent="0.25">
      <c r="A265" s="97"/>
      <c r="B265" s="13"/>
      <c r="C265" s="3"/>
      <c r="D265" s="4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7"/>
    </row>
    <row r="266" spans="1:15" x14ac:dyDescent="0.25">
      <c r="A266" s="131"/>
      <c r="B266" s="131"/>
      <c r="C266" s="131"/>
      <c r="D266" s="131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31"/>
    </row>
    <row r="267" spans="1:15" x14ac:dyDescent="0.25">
      <c r="A267" s="132" t="s">
        <v>64</v>
      </c>
      <c r="B267" s="132"/>
      <c r="C267" s="132"/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32"/>
      <c r="O267" s="132"/>
    </row>
    <row r="268" spans="1:15" x14ac:dyDescent="0.25">
      <c r="A268" s="130"/>
      <c r="B268" s="130"/>
      <c r="C268" s="130"/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</row>
    <row r="269" spans="1:15" x14ac:dyDescent="0.25">
      <c r="A269" s="99">
        <v>751</v>
      </c>
      <c r="B269" s="14" t="s">
        <v>113</v>
      </c>
      <c r="C269" s="3"/>
      <c r="D269" s="4" t="s">
        <v>206</v>
      </c>
      <c r="E269" s="12" t="s">
        <v>18</v>
      </c>
      <c r="F269" s="12">
        <v>1</v>
      </c>
      <c r="G269" s="12"/>
      <c r="H269" s="12"/>
      <c r="I269" s="12"/>
      <c r="J269" s="12"/>
      <c r="K269" s="12" t="s">
        <v>19</v>
      </c>
      <c r="L269" s="12" t="s">
        <v>19</v>
      </c>
      <c r="M269" s="12" t="s">
        <v>19</v>
      </c>
      <c r="N269" s="6">
        <v>0</v>
      </c>
      <c r="O269" s="7">
        <f t="shared" ref="O269" si="43">N269*F269</f>
        <v>0</v>
      </c>
    </row>
    <row r="270" spans="1:15" ht="38.25" x14ac:dyDescent="0.25">
      <c r="A270" s="98"/>
      <c r="B270" s="13" t="s">
        <v>207</v>
      </c>
      <c r="C270" s="3"/>
      <c r="D270" s="4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7"/>
    </row>
    <row r="271" spans="1:15" x14ac:dyDescent="0.25">
      <c r="A271" s="97" t="s">
        <v>208</v>
      </c>
      <c r="B271" s="51" t="s">
        <v>23</v>
      </c>
      <c r="C271" s="54"/>
      <c r="D271" s="53" t="s">
        <v>195</v>
      </c>
      <c r="E271" s="49" t="s">
        <v>18</v>
      </c>
      <c r="F271" s="72">
        <v>1</v>
      </c>
      <c r="G271" s="53"/>
      <c r="H271" s="53"/>
      <c r="I271" s="73"/>
      <c r="K271" s="73"/>
      <c r="L271" s="73"/>
      <c r="M271" s="73"/>
      <c r="N271" s="10">
        <v>0</v>
      </c>
      <c r="O271" s="74">
        <f>N271*F271</f>
        <v>0</v>
      </c>
    </row>
    <row r="272" spans="1:15" ht="51" x14ac:dyDescent="0.25">
      <c r="A272" s="97"/>
      <c r="B272" s="75" t="s">
        <v>24</v>
      </c>
      <c r="C272" s="76"/>
      <c r="D272" s="77"/>
      <c r="E272" s="11"/>
      <c r="F272" s="78"/>
      <c r="G272" s="77"/>
      <c r="H272" s="79"/>
      <c r="I272" s="80"/>
      <c r="J272" s="80"/>
      <c r="K272" s="80"/>
      <c r="L272" s="80"/>
      <c r="M272" s="80"/>
      <c r="N272" s="11"/>
      <c r="O272" s="49"/>
    </row>
    <row r="273" spans="1:15" x14ac:dyDescent="0.25">
      <c r="A273" s="98">
        <v>752</v>
      </c>
      <c r="B273" s="55" t="s">
        <v>197</v>
      </c>
      <c r="C273" s="15"/>
      <c r="D273" s="16" t="s">
        <v>209</v>
      </c>
      <c r="E273" s="16" t="s">
        <v>18</v>
      </c>
      <c r="F273" s="16">
        <v>1</v>
      </c>
      <c r="G273" s="16">
        <v>400</v>
      </c>
      <c r="H273" s="16">
        <v>16.5</v>
      </c>
      <c r="I273" s="16"/>
      <c r="J273" s="16"/>
      <c r="K273" s="16" t="s">
        <v>19</v>
      </c>
      <c r="L273" s="16"/>
      <c r="M273" s="16" t="s">
        <v>19</v>
      </c>
      <c r="N273" s="6">
        <v>0</v>
      </c>
      <c r="O273" s="7">
        <f t="shared" ref="O273" si="44">N273*F273</f>
        <v>0</v>
      </c>
    </row>
    <row r="274" spans="1:15" ht="25.5" x14ac:dyDescent="0.25">
      <c r="A274" s="96"/>
      <c r="B274" s="13" t="s">
        <v>158</v>
      </c>
      <c r="C274" s="8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10"/>
      <c r="O274" s="7"/>
    </row>
    <row r="275" spans="1:15" x14ac:dyDescent="0.25">
      <c r="A275" s="100" t="s">
        <v>211</v>
      </c>
      <c r="B275" s="60" t="s">
        <v>50</v>
      </c>
      <c r="C275" s="15"/>
      <c r="D275" s="16"/>
      <c r="E275" s="16" t="s">
        <v>18</v>
      </c>
      <c r="F275" s="16">
        <v>1</v>
      </c>
      <c r="G275" s="16">
        <v>230</v>
      </c>
      <c r="H275" s="16">
        <v>0.01</v>
      </c>
      <c r="I275" s="16"/>
      <c r="J275" s="16"/>
      <c r="K275" s="16"/>
      <c r="L275" s="16"/>
      <c r="M275" s="6" t="s">
        <v>19</v>
      </c>
      <c r="N275" s="7">
        <v>0</v>
      </c>
      <c r="O275" s="7">
        <f t="shared" ref="O275" si="45">N275*F275</f>
        <v>0</v>
      </c>
    </row>
    <row r="276" spans="1:15" ht="63.75" x14ac:dyDescent="0.25">
      <c r="A276" s="96"/>
      <c r="B276" s="13" t="s">
        <v>210</v>
      </c>
      <c r="C276" s="8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10"/>
      <c r="O276" s="7"/>
    </row>
    <row r="277" spans="1:15" x14ac:dyDescent="0.25">
      <c r="A277" s="95">
        <v>753</v>
      </c>
      <c r="B277" s="65" t="s">
        <v>25</v>
      </c>
      <c r="C277" s="66" t="s">
        <v>73</v>
      </c>
      <c r="D277" s="67"/>
      <c r="E277" s="68" t="s">
        <v>18</v>
      </c>
      <c r="F277" s="68">
        <v>1</v>
      </c>
      <c r="G277" s="68"/>
      <c r="H277" s="68"/>
      <c r="I277" s="68"/>
      <c r="J277" s="68"/>
      <c r="K277" s="68"/>
      <c r="L277" s="68"/>
      <c r="M277" s="68" t="s">
        <v>19</v>
      </c>
      <c r="N277" s="69" t="s">
        <v>20</v>
      </c>
      <c r="O277" s="70" t="s">
        <v>20</v>
      </c>
    </row>
    <row r="278" spans="1:15" x14ac:dyDescent="0.25">
      <c r="A278" s="97"/>
      <c r="B278" s="13"/>
      <c r="C278" s="3"/>
      <c r="D278" s="4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7"/>
    </row>
    <row r="279" spans="1:15" x14ac:dyDescent="0.25">
      <c r="A279" s="95">
        <v>754</v>
      </c>
      <c r="B279" s="65" t="s">
        <v>201</v>
      </c>
      <c r="C279" s="66" t="s">
        <v>43</v>
      </c>
      <c r="D279" s="67"/>
      <c r="E279" s="68" t="s">
        <v>18</v>
      </c>
      <c r="F279" s="68">
        <v>1</v>
      </c>
      <c r="G279" s="68"/>
      <c r="H279" s="68"/>
      <c r="I279" s="68"/>
      <c r="J279" s="68"/>
      <c r="K279" s="68"/>
      <c r="L279" s="68"/>
      <c r="M279" s="68"/>
      <c r="N279" s="69" t="s">
        <v>20</v>
      </c>
      <c r="O279" s="70" t="s">
        <v>20</v>
      </c>
    </row>
    <row r="280" spans="1:15" x14ac:dyDescent="0.25">
      <c r="A280" s="97"/>
      <c r="B280" s="13"/>
      <c r="C280" s="3"/>
      <c r="D280" s="4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7"/>
    </row>
    <row r="281" spans="1:15" x14ac:dyDescent="0.25">
      <c r="A281" s="97">
        <v>755</v>
      </c>
      <c r="B281" s="14" t="s">
        <v>31</v>
      </c>
      <c r="C281" s="3"/>
      <c r="D281" s="4" t="s">
        <v>212</v>
      </c>
      <c r="E281" s="5" t="s">
        <v>18</v>
      </c>
      <c r="F281" s="5">
        <v>1</v>
      </c>
      <c r="G281" s="5"/>
      <c r="H281" s="5"/>
      <c r="I281" s="5"/>
      <c r="J281" s="5"/>
      <c r="K281" s="5"/>
      <c r="L281" s="5"/>
      <c r="M281" s="5"/>
      <c r="N281" s="6">
        <v>0</v>
      </c>
      <c r="O281" s="7">
        <f t="shared" ref="O281" si="46">N281*F281</f>
        <v>0</v>
      </c>
    </row>
    <row r="282" spans="1:15" ht="38.25" x14ac:dyDescent="0.25">
      <c r="A282" s="97"/>
      <c r="B282" s="13" t="s">
        <v>91</v>
      </c>
      <c r="C282" s="8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10"/>
      <c r="O282" s="7"/>
    </row>
    <row r="283" spans="1:15" x14ac:dyDescent="0.25">
      <c r="A283" s="97">
        <v>756</v>
      </c>
      <c r="B283" s="14" t="s">
        <v>31</v>
      </c>
      <c r="C283" s="3"/>
      <c r="D283" s="4" t="s">
        <v>213</v>
      </c>
      <c r="E283" s="5" t="s">
        <v>18</v>
      </c>
      <c r="F283" s="5">
        <v>2</v>
      </c>
      <c r="G283" s="5"/>
      <c r="H283" s="5"/>
      <c r="I283" s="5"/>
      <c r="J283" s="5"/>
      <c r="K283" s="5"/>
      <c r="L283" s="5"/>
      <c r="M283" s="5"/>
      <c r="N283" s="6">
        <v>0</v>
      </c>
      <c r="O283" s="7">
        <f t="shared" ref="O283" si="47">N283*F283</f>
        <v>0</v>
      </c>
    </row>
    <row r="284" spans="1:15" ht="38.25" x14ac:dyDescent="0.25">
      <c r="A284" s="97"/>
      <c r="B284" s="13" t="s">
        <v>91</v>
      </c>
      <c r="C284" s="8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10"/>
      <c r="O284" s="7"/>
    </row>
    <row r="285" spans="1:15" x14ac:dyDescent="0.25">
      <c r="A285" s="97">
        <v>757</v>
      </c>
      <c r="B285" s="14" t="s">
        <v>31</v>
      </c>
      <c r="C285" s="3"/>
      <c r="D285" s="4" t="s">
        <v>214</v>
      </c>
      <c r="E285" s="5" t="s">
        <v>18</v>
      </c>
      <c r="F285" s="5">
        <v>3</v>
      </c>
      <c r="G285" s="5"/>
      <c r="H285" s="5"/>
      <c r="I285" s="5"/>
      <c r="J285" s="5"/>
      <c r="K285" s="5"/>
      <c r="L285" s="5"/>
      <c r="M285" s="5"/>
      <c r="N285" s="6">
        <v>0</v>
      </c>
      <c r="O285" s="7">
        <f t="shared" ref="O285" si="48">N285*F285</f>
        <v>0</v>
      </c>
    </row>
    <row r="286" spans="1:15" ht="38.25" x14ac:dyDescent="0.25">
      <c r="A286" s="97"/>
      <c r="B286" s="13" t="s">
        <v>91</v>
      </c>
      <c r="C286" s="8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10"/>
      <c r="O286" s="7"/>
    </row>
    <row r="287" spans="1:15" x14ac:dyDescent="0.25">
      <c r="A287" s="136"/>
      <c r="B287" s="136"/>
      <c r="C287" s="136"/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</row>
    <row r="288" spans="1:15" x14ac:dyDescent="0.25">
      <c r="A288" s="132" t="s">
        <v>65</v>
      </c>
      <c r="B288" s="132"/>
      <c r="C288" s="132"/>
      <c r="D288" s="132"/>
      <c r="E288" s="132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</row>
    <row r="289" spans="1:15" x14ac:dyDescent="0.25">
      <c r="A289" s="136"/>
      <c r="B289" s="136"/>
      <c r="C289" s="136"/>
      <c r="D289" s="136"/>
      <c r="E289" s="136"/>
      <c r="F289" s="136"/>
      <c r="G289" s="136"/>
      <c r="H289" s="136"/>
      <c r="I289" s="136"/>
      <c r="J289" s="136"/>
      <c r="K289" s="136"/>
      <c r="L289" s="136"/>
      <c r="M289" s="136"/>
      <c r="N289" s="136"/>
      <c r="O289" s="136"/>
    </row>
    <row r="290" spans="1:15" x14ac:dyDescent="0.25">
      <c r="A290" s="102" t="s">
        <v>66</v>
      </c>
      <c r="B290" s="23" t="s">
        <v>67</v>
      </c>
      <c r="C290" s="18"/>
      <c r="D290" s="17"/>
      <c r="E290" s="17" t="s">
        <v>18</v>
      </c>
      <c r="F290" s="17">
        <v>1</v>
      </c>
      <c r="G290" s="23"/>
      <c r="H290" s="22"/>
      <c r="I290" s="17"/>
      <c r="J290" s="17"/>
      <c r="K290" s="17"/>
      <c r="L290" s="17"/>
      <c r="M290" s="17"/>
      <c r="N290" s="19">
        <v>0</v>
      </c>
      <c r="O290" s="19">
        <f>N290</f>
        <v>0</v>
      </c>
    </row>
    <row r="291" spans="1:15" x14ac:dyDescent="0.25">
      <c r="A291" s="102" t="s">
        <v>66</v>
      </c>
      <c r="B291" s="23" t="s">
        <v>215</v>
      </c>
      <c r="C291" s="18"/>
      <c r="D291" s="17"/>
      <c r="E291" s="17" t="s">
        <v>18</v>
      </c>
      <c r="F291" s="17">
        <v>1</v>
      </c>
      <c r="G291" s="23"/>
      <c r="H291" s="24"/>
      <c r="I291" s="17"/>
      <c r="J291" s="17"/>
      <c r="K291" s="17"/>
      <c r="L291" s="17"/>
      <c r="M291" s="17"/>
      <c r="N291" s="19">
        <v>0</v>
      </c>
      <c r="O291" s="19">
        <f t="shared" ref="O291:O294" si="49">N291</f>
        <v>0</v>
      </c>
    </row>
    <row r="292" spans="1:15" x14ac:dyDescent="0.25">
      <c r="A292" s="102" t="s">
        <v>66</v>
      </c>
      <c r="B292" s="23" t="s">
        <v>68</v>
      </c>
      <c r="C292" s="18"/>
      <c r="D292" s="17"/>
      <c r="E292" s="17" t="s">
        <v>18</v>
      </c>
      <c r="F292" s="17">
        <v>1</v>
      </c>
      <c r="G292" s="23"/>
      <c r="H292" s="24"/>
      <c r="I292" s="17"/>
      <c r="J292" s="17"/>
      <c r="K292" s="17"/>
      <c r="L292" s="17"/>
      <c r="M292" s="17"/>
      <c r="N292" s="19">
        <v>0</v>
      </c>
      <c r="O292" s="19">
        <f t="shared" si="49"/>
        <v>0</v>
      </c>
    </row>
    <row r="293" spans="1:15" x14ac:dyDescent="0.25">
      <c r="A293" s="102" t="s">
        <v>66</v>
      </c>
      <c r="B293" s="23" t="s">
        <v>69</v>
      </c>
      <c r="C293" s="18"/>
      <c r="D293" s="17"/>
      <c r="E293" s="17" t="s">
        <v>18</v>
      </c>
      <c r="F293" s="17">
        <v>1</v>
      </c>
      <c r="G293" s="23"/>
      <c r="H293" s="24"/>
      <c r="I293" s="17"/>
      <c r="J293" s="17"/>
      <c r="K293" s="17"/>
      <c r="L293" s="17"/>
      <c r="M293" s="17"/>
      <c r="N293" s="19">
        <v>0</v>
      </c>
      <c r="O293" s="19">
        <f t="shared" si="49"/>
        <v>0</v>
      </c>
    </row>
    <row r="294" spans="1:15" x14ac:dyDescent="0.25">
      <c r="A294" s="102" t="s">
        <v>66</v>
      </c>
      <c r="B294" s="23" t="s">
        <v>70</v>
      </c>
      <c r="C294" s="18"/>
      <c r="D294" s="17"/>
      <c r="E294" s="17" t="s">
        <v>18</v>
      </c>
      <c r="F294" s="17">
        <v>1</v>
      </c>
      <c r="G294" s="23"/>
      <c r="H294" s="24"/>
      <c r="I294" s="17"/>
      <c r="J294" s="17"/>
      <c r="K294" s="17"/>
      <c r="L294" s="17"/>
      <c r="M294" s="17"/>
      <c r="N294" s="19">
        <v>0</v>
      </c>
      <c r="O294" s="19">
        <f t="shared" si="49"/>
        <v>0</v>
      </c>
    </row>
    <row r="295" spans="1:15" ht="15.75" thickBot="1" x14ac:dyDescent="0.3">
      <c r="A295" s="143"/>
      <c r="B295" s="143"/>
      <c r="C295" s="143"/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</row>
    <row r="296" spans="1:15" x14ac:dyDescent="0.25">
      <c r="A296" s="124" t="s">
        <v>233</v>
      </c>
      <c r="B296" s="125"/>
      <c r="C296" s="125"/>
      <c r="D296" s="125"/>
      <c r="E296" s="125"/>
      <c r="F296" s="125"/>
      <c r="G296" s="125"/>
      <c r="H296" s="125"/>
      <c r="I296" s="125"/>
      <c r="J296" s="125"/>
      <c r="K296" s="125"/>
      <c r="L296" s="125"/>
      <c r="M296" s="125"/>
      <c r="N296" s="125"/>
      <c r="O296" s="126"/>
    </row>
    <row r="297" spans="1:15" ht="15.75" thickBot="1" x14ac:dyDescent="0.3">
      <c r="A297" s="127"/>
      <c r="B297" s="128"/>
      <c r="C297" s="128"/>
      <c r="D297" s="128"/>
      <c r="E297" s="128"/>
      <c r="F297" s="128"/>
      <c r="G297" s="128"/>
      <c r="H297" s="128"/>
      <c r="I297" s="128"/>
      <c r="J297" s="128"/>
      <c r="K297" s="128"/>
      <c r="L297" s="128"/>
      <c r="M297" s="128"/>
      <c r="N297" s="128"/>
      <c r="O297" s="129"/>
    </row>
    <row r="298" spans="1:15" ht="15.75" thickBot="1" x14ac:dyDescent="0.3">
      <c r="A298" s="116"/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</row>
    <row r="299" spans="1:15" x14ac:dyDescent="0.25">
      <c r="A299" s="103" t="s">
        <v>71</v>
      </c>
      <c r="B299" s="25"/>
      <c r="C299" s="26"/>
      <c r="D299" s="27"/>
      <c r="E299" s="28"/>
      <c r="F299" s="29"/>
      <c r="G299" s="30"/>
      <c r="H299" s="31"/>
      <c r="I299" s="31"/>
      <c r="J299" s="31"/>
      <c r="K299" s="31"/>
      <c r="L299" s="32"/>
      <c r="M299" s="33"/>
      <c r="N299" s="33"/>
      <c r="O299" s="34">
        <f>SUM(O6:O294)</f>
        <v>0</v>
      </c>
    </row>
    <row r="300" spans="1:15" ht="15.75" thickBot="1" x14ac:dyDescent="0.3">
      <c r="A300" s="104"/>
      <c r="B300" s="35"/>
      <c r="C300" s="36"/>
      <c r="D300" s="37"/>
      <c r="E300" s="38"/>
      <c r="F300" s="39"/>
      <c r="G300" s="40"/>
      <c r="H300" s="41"/>
      <c r="I300" s="41"/>
      <c r="J300" s="41"/>
      <c r="K300" s="41"/>
      <c r="L300" s="39"/>
      <c r="M300" s="42"/>
      <c r="N300" s="43"/>
      <c r="O300" s="44"/>
    </row>
    <row r="302" spans="1:15" x14ac:dyDescent="0.25">
      <c r="B302"/>
    </row>
    <row r="303" spans="1:15" x14ac:dyDescent="0.25">
      <c r="B303" s="62"/>
      <c r="N303" s="45"/>
    </row>
    <row r="304" spans="1:15" x14ac:dyDescent="0.25">
      <c r="B304" s="63"/>
      <c r="C304" s="63"/>
      <c r="D304" s="64"/>
    </row>
    <row r="305" spans="1:15" x14ac:dyDescent="0.25">
      <c r="B305"/>
    </row>
    <row r="306" spans="1:15" x14ac:dyDescent="0.25">
      <c r="B306"/>
    </row>
    <row r="307" spans="1:15" x14ac:dyDescent="0.25">
      <c r="B307"/>
    </row>
    <row r="308" spans="1:15" x14ac:dyDescent="0.25">
      <c r="B308"/>
    </row>
    <row r="309" spans="1:15" x14ac:dyDescent="0.25">
      <c r="B309"/>
    </row>
    <row r="320" spans="1:15" x14ac:dyDescent="0.25">
      <c r="A320" s="105"/>
      <c r="B320" s="81"/>
      <c r="C320" s="82"/>
      <c r="D320" s="83"/>
      <c r="E320" s="84"/>
      <c r="F320" s="85"/>
      <c r="G320" s="86"/>
      <c r="H320" s="86"/>
      <c r="I320" s="86"/>
      <c r="J320" s="86"/>
      <c r="K320" s="86"/>
      <c r="L320" s="86"/>
      <c r="M320" s="86"/>
      <c r="N320" s="87"/>
      <c r="O320" s="88"/>
    </row>
    <row r="321" spans="1:15" x14ac:dyDescent="0.25">
      <c r="A321" s="106"/>
      <c r="B321" s="89"/>
      <c r="C321" s="90"/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7"/>
      <c r="O321" s="88"/>
    </row>
  </sheetData>
  <mergeCells count="68">
    <mergeCell ref="A295:O295"/>
    <mergeCell ref="A16:O16"/>
    <mergeCell ref="A17:O17"/>
    <mergeCell ref="A18:O18"/>
    <mergeCell ref="A23:O23"/>
    <mergeCell ref="A24:O24"/>
    <mergeCell ref="A25:O25"/>
    <mergeCell ref="A28:O28"/>
    <mergeCell ref="A35:O35"/>
    <mergeCell ref="A61:O61"/>
    <mergeCell ref="A62:O62"/>
    <mergeCell ref="A52:O52"/>
    <mergeCell ref="A29:O29"/>
    <mergeCell ref="A78:O78"/>
    <mergeCell ref="A30:O30"/>
    <mergeCell ref="A50:O50"/>
    <mergeCell ref="A51:O51"/>
    <mergeCell ref="G1:G2"/>
    <mergeCell ref="H1:H2"/>
    <mergeCell ref="O1:O2"/>
    <mergeCell ref="A4:O4"/>
    <mergeCell ref="A1:A2"/>
    <mergeCell ref="B1:B2"/>
    <mergeCell ref="C1:C2"/>
    <mergeCell ref="D1:D2"/>
    <mergeCell ref="E1:E2"/>
    <mergeCell ref="F1:F2"/>
    <mergeCell ref="A3:O3"/>
    <mergeCell ref="A268:O268"/>
    <mergeCell ref="A288:O288"/>
    <mergeCell ref="A287:O287"/>
    <mergeCell ref="A289:O289"/>
    <mergeCell ref="A5:O5"/>
    <mergeCell ref="A37:O37"/>
    <mergeCell ref="A36:O36"/>
    <mergeCell ref="A136:O136"/>
    <mergeCell ref="A137:O137"/>
    <mergeCell ref="A138:O138"/>
    <mergeCell ref="A122:O122"/>
    <mergeCell ref="A123:O123"/>
    <mergeCell ref="A158:O158"/>
    <mergeCell ref="A159:O159"/>
    <mergeCell ref="A76:O76"/>
    <mergeCell ref="A77:O77"/>
    <mergeCell ref="A105:O105"/>
    <mergeCell ref="A242:O242"/>
    <mergeCell ref="A243:O243"/>
    <mergeCell ref="A266:O266"/>
    <mergeCell ref="A267:O267"/>
    <mergeCell ref="A106:O106"/>
    <mergeCell ref="A121:O121"/>
    <mergeCell ref="A157:O157"/>
    <mergeCell ref="A296:O297"/>
    <mergeCell ref="A63:O63"/>
    <mergeCell ref="A201:O201"/>
    <mergeCell ref="A202:O202"/>
    <mergeCell ref="A203:O203"/>
    <mergeCell ref="A241:O241"/>
    <mergeCell ref="A228:O228"/>
    <mergeCell ref="A229:O229"/>
    <mergeCell ref="A230:O230"/>
    <mergeCell ref="A87:O87"/>
    <mergeCell ref="A88:O88"/>
    <mergeCell ref="A188:O188"/>
    <mergeCell ref="A189:O189"/>
    <mergeCell ref="A190:O190"/>
    <mergeCell ref="A89:O89"/>
    <mergeCell ref="A104:O104"/>
  </mergeCells>
  <pageMargins left="0.7" right="0.7" top="0.78740157499999996" bottom="0.78740157499999996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ISŠ Sokolnice</vt:lpstr>
      <vt:lpstr>'ISŠ Sokolnice'!Oblast_tisku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2025-11-25T11:43:37Z</dcterms:created>
  <dcterms:modified xsi:type="dcterms:W3CDTF">2026-03-02T17:06:52Z</dcterms:modified>
  <cp:category/>
  <cp:contentStatus/>
</cp:coreProperties>
</file>